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10 - Basic Service Delivery\"/>
    </mc:Choice>
  </mc:AlternateContent>
  <xr:revisionPtr revIDLastSave="0" documentId="13_ncr:1_{0928F9F0-FEDB-49E4-8472-412B1C713A57}" xr6:coauthVersionLast="47" xr6:coauthVersionMax="47" xr10:uidLastSave="{00000000-0000-0000-0000-000000000000}"/>
  <workbookProtection workbookAlgorithmName="SHA-512" workbookHashValue="n0MLvIzX5/NNa6FPGHuV5uuN+Pq2s4h85/PBj4iBZm5W87JcKBSlBPLlUDnxgFSNo9bKwcY7X12yNmYE8a84fw==" workbookSaltValue="0v17s6Atlb22daCZ0RH4yg==" workbookSpinCount="100000" lockStructure="1"/>
  <bookViews>
    <workbookView xWindow="-12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'DC16'!$A$1:$K$89</definedName>
    <definedName name="_xlnm.Print_Area" localSheetId="11">'DC18'!$A$1:$K$89</definedName>
    <definedName name="_xlnm.Print_Area" localSheetId="18">'DC19'!$A$1:$K$89</definedName>
    <definedName name="_xlnm.Print_Area" localSheetId="23">'DC20'!$A$1:$K$89</definedName>
    <definedName name="_xlnm.Print_Area" localSheetId="2">'FS161'!$A$1:$K$89</definedName>
    <definedName name="_xlnm.Print_Area" localSheetId="3">'FS162'!$A$1:$K$89</definedName>
    <definedName name="_xlnm.Print_Area" localSheetId="4">'FS163'!$A$1:$K$89</definedName>
    <definedName name="_xlnm.Print_Area" localSheetId="6">'FS181'!$A$1:$K$89</definedName>
    <definedName name="_xlnm.Print_Area" localSheetId="7">'FS182'!$A$1:$K$89</definedName>
    <definedName name="_xlnm.Print_Area" localSheetId="8">'FS183'!$A$1:$K$89</definedName>
    <definedName name="_xlnm.Print_Area" localSheetId="9">'FS184'!$A$1:$K$89</definedName>
    <definedName name="_xlnm.Print_Area" localSheetId="10">'FS185'!$A$1:$K$89</definedName>
    <definedName name="_xlnm.Print_Area" localSheetId="12">'FS191'!$A$1:$K$89</definedName>
    <definedName name="_xlnm.Print_Area" localSheetId="13">'FS192'!$A$1:$K$89</definedName>
    <definedName name="_xlnm.Print_Area" localSheetId="14">'FS193'!$A$1:$K$89</definedName>
    <definedName name="_xlnm.Print_Area" localSheetId="15">'FS194'!$A$1:$K$89</definedName>
    <definedName name="_xlnm.Print_Area" localSheetId="16">'FS195'!$A$1:$K$89</definedName>
    <definedName name="_xlnm.Print_Area" localSheetId="17">'FS196'!$A$1:$K$89</definedName>
    <definedName name="_xlnm.Print_Area" localSheetId="19">'FS201'!$A$1:$K$89</definedName>
    <definedName name="_xlnm.Print_Area" localSheetId="20">'FS203'!$A$1:$K$89</definedName>
    <definedName name="_xlnm.Print_Area" localSheetId="21">'FS204'!$A$1:$K$89</definedName>
    <definedName name="_xlnm.Print_Area" localSheetId="22">'FS205'!$A$1:$K$89</definedName>
    <definedName name="_xlnm.Print_Area" localSheetId="1">MAN!$A$1:$K$89</definedName>
    <definedName name="_xlnm.Print_Area" localSheetId="0">Summary!$A$1:$K$89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9" i="2" l="1"/>
  <c r="J79" i="2"/>
  <c r="I79" i="2"/>
  <c r="H79" i="2"/>
  <c r="G79" i="2"/>
  <c r="F79" i="2"/>
  <c r="E79" i="2"/>
  <c r="D79" i="2"/>
  <c r="C79" i="2"/>
  <c r="K79" i="3"/>
  <c r="J79" i="3"/>
  <c r="I79" i="3"/>
  <c r="H79" i="3"/>
  <c r="G79" i="3"/>
  <c r="F79" i="3"/>
  <c r="E79" i="3"/>
  <c r="D79" i="3"/>
  <c r="C79" i="3"/>
  <c r="K79" i="4"/>
  <c r="J79" i="4"/>
  <c r="I79" i="4"/>
  <c r="H79" i="4"/>
  <c r="G79" i="4"/>
  <c r="F79" i="4"/>
  <c r="E79" i="4"/>
  <c r="D79" i="4"/>
  <c r="C79" i="4"/>
  <c r="K79" i="5"/>
  <c r="J79" i="5"/>
  <c r="I79" i="5"/>
  <c r="H79" i="5"/>
  <c r="G79" i="5"/>
  <c r="F79" i="5"/>
  <c r="E79" i="5"/>
  <c r="D79" i="5"/>
  <c r="C79" i="5"/>
  <c r="K79" i="6"/>
  <c r="J79" i="6"/>
  <c r="I79" i="6"/>
  <c r="H79" i="6"/>
  <c r="G79" i="6"/>
  <c r="F79" i="6"/>
  <c r="E79" i="6"/>
  <c r="D79" i="6"/>
  <c r="C79" i="6"/>
  <c r="K79" i="7"/>
  <c r="J79" i="7"/>
  <c r="I79" i="7"/>
  <c r="H79" i="7"/>
  <c r="G79" i="7"/>
  <c r="F79" i="7"/>
  <c r="E79" i="7"/>
  <c r="D79" i="7"/>
  <c r="C79" i="7"/>
  <c r="K79" i="8"/>
  <c r="J79" i="8"/>
  <c r="I79" i="8"/>
  <c r="H79" i="8"/>
  <c r="G79" i="8"/>
  <c r="F79" i="8"/>
  <c r="E79" i="8"/>
  <c r="D79" i="8"/>
  <c r="C79" i="8"/>
  <c r="K79" i="9"/>
  <c r="J79" i="9"/>
  <c r="I79" i="9"/>
  <c r="H79" i="9"/>
  <c r="G79" i="9"/>
  <c r="F79" i="9"/>
  <c r="E79" i="9"/>
  <c r="D79" i="9"/>
  <c r="C79" i="9"/>
  <c r="K79" i="10"/>
  <c r="J79" i="10"/>
  <c r="I79" i="10"/>
  <c r="H79" i="10"/>
  <c r="G79" i="10"/>
  <c r="F79" i="10"/>
  <c r="E79" i="10"/>
  <c r="D79" i="10"/>
  <c r="C79" i="10"/>
  <c r="K79" i="11"/>
  <c r="J79" i="11"/>
  <c r="I79" i="11"/>
  <c r="H79" i="11"/>
  <c r="G79" i="11"/>
  <c r="F79" i="11"/>
  <c r="E79" i="11"/>
  <c r="D79" i="11"/>
  <c r="C79" i="11"/>
  <c r="K79" i="12"/>
  <c r="J79" i="12"/>
  <c r="I79" i="12"/>
  <c r="H79" i="12"/>
  <c r="G79" i="12"/>
  <c r="F79" i="12"/>
  <c r="E79" i="12"/>
  <c r="D79" i="12"/>
  <c r="C79" i="12"/>
  <c r="K79" i="13"/>
  <c r="J79" i="13"/>
  <c r="I79" i="13"/>
  <c r="H79" i="13"/>
  <c r="G79" i="13"/>
  <c r="F79" i="13"/>
  <c r="E79" i="13"/>
  <c r="D79" i="13"/>
  <c r="C79" i="13"/>
  <c r="K79" i="14"/>
  <c r="J79" i="14"/>
  <c r="I79" i="14"/>
  <c r="H79" i="14"/>
  <c r="G79" i="14"/>
  <c r="F79" i="14"/>
  <c r="E79" i="14"/>
  <c r="D79" i="14"/>
  <c r="C79" i="14"/>
  <c r="K79" i="15"/>
  <c r="J79" i="15"/>
  <c r="I79" i="15"/>
  <c r="H79" i="15"/>
  <c r="G79" i="15"/>
  <c r="F79" i="15"/>
  <c r="E79" i="15"/>
  <c r="D79" i="15"/>
  <c r="C79" i="15"/>
  <c r="K79" i="16"/>
  <c r="J79" i="16"/>
  <c r="I79" i="16"/>
  <c r="H79" i="16"/>
  <c r="G79" i="16"/>
  <c r="F79" i="16"/>
  <c r="E79" i="16"/>
  <c r="D79" i="16"/>
  <c r="C79" i="16"/>
  <c r="K79" i="17"/>
  <c r="J79" i="17"/>
  <c r="I79" i="17"/>
  <c r="H79" i="17"/>
  <c r="G79" i="17"/>
  <c r="F79" i="17"/>
  <c r="E79" i="17"/>
  <c r="D79" i="17"/>
  <c r="C79" i="17"/>
  <c r="K79" i="18"/>
  <c r="J79" i="18"/>
  <c r="I79" i="18"/>
  <c r="H79" i="18"/>
  <c r="G79" i="18"/>
  <c r="F79" i="18"/>
  <c r="E79" i="18"/>
  <c r="D79" i="18"/>
  <c r="C79" i="18"/>
  <c r="K79" i="19"/>
  <c r="J79" i="19"/>
  <c r="I79" i="19"/>
  <c r="H79" i="19"/>
  <c r="G79" i="19"/>
  <c r="F79" i="19"/>
  <c r="E79" i="19"/>
  <c r="D79" i="19"/>
  <c r="C79" i="19"/>
  <c r="K79" i="20"/>
  <c r="J79" i="20"/>
  <c r="I79" i="20"/>
  <c r="H79" i="20"/>
  <c r="G79" i="20"/>
  <c r="F79" i="20"/>
  <c r="E79" i="20"/>
  <c r="D79" i="20"/>
  <c r="C79" i="20"/>
  <c r="K79" i="21"/>
  <c r="J79" i="21"/>
  <c r="I79" i="21"/>
  <c r="H79" i="21"/>
  <c r="G79" i="21"/>
  <c r="F79" i="21"/>
  <c r="E79" i="21"/>
  <c r="D79" i="21"/>
  <c r="C79" i="21"/>
  <c r="K79" i="22"/>
  <c r="J79" i="22"/>
  <c r="I79" i="22"/>
  <c r="H79" i="22"/>
  <c r="G79" i="22"/>
  <c r="F79" i="22"/>
  <c r="E79" i="22"/>
  <c r="D79" i="22"/>
  <c r="C79" i="22"/>
  <c r="K79" i="23"/>
  <c r="J79" i="23"/>
  <c r="I79" i="23"/>
  <c r="H79" i="23"/>
  <c r="G79" i="23"/>
  <c r="F79" i="23"/>
  <c r="E79" i="23"/>
  <c r="D79" i="23"/>
  <c r="C79" i="23"/>
  <c r="K79" i="24"/>
  <c r="J79" i="24"/>
  <c r="I79" i="24"/>
  <c r="H79" i="24"/>
  <c r="G79" i="24"/>
  <c r="F79" i="24"/>
  <c r="E79" i="24"/>
  <c r="D79" i="24"/>
  <c r="C79" i="24"/>
  <c r="K79" i="1"/>
  <c r="J79" i="1"/>
  <c r="I79" i="1"/>
  <c r="H79" i="1"/>
  <c r="G79" i="1"/>
  <c r="F79" i="1"/>
  <c r="E79" i="1"/>
  <c r="D79" i="1"/>
  <c r="C79" i="1"/>
  <c r="K60" i="2"/>
  <c r="J60" i="2"/>
  <c r="I60" i="2"/>
  <c r="H60" i="2"/>
  <c r="G60" i="2"/>
  <c r="F60" i="2"/>
  <c r="E60" i="2"/>
  <c r="D60" i="2"/>
  <c r="C60" i="2"/>
  <c r="K60" i="3"/>
  <c r="J60" i="3"/>
  <c r="I60" i="3"/>
  <c r="H60" i="3"/>
  <c r="G60" i="3"/>
  <c r="F60" i="3"/>
  <c r="E60" i="3"/>
  <c r="D60" i="3"/>
  <c r="C60" i="3"/>
  <c r="K60" i="4"/>
  <c r="J60" i="4"/>
  <c r="I60" i="4"/>
  <c r="H60" i="4"/>
  <c r="G60" i="4"/>
  <c r="F60" i="4"/>
  <c r="E60" i="4"/>
  <c r="D60" i="4"/>
  <c r="C60" i="4"/>
  <c r="K60" i="5"/>
  <c r="J60" i="5"/>
  <c r="I60" i="5"/>
  <c r="H60" i="5"/>
  <c r="G60" i="5"/>
  <c r="F60" i="5"/>
  <c r="E60" i="5"/>
  <c r="D60" i="5"/>
  <c r="C60" i="5"/>
  <c r="K60" i="6"/>
  <c r="J60" i="6"/>
  <c r="I60" i="6"/>
  <c r="H60" i="6"/>
  <c r="G60" i="6"/>
  <c r="F60" i="6"/>
  <c r="E60" i="6"/>
  <c r="D60" i="6"/>
  <c r="C60" i="6"/>
  <c r="K60" i="7"/>
  <c r="J60" i="7"/>
  <c r="I60" i="7"/>
  <c r="H60" i="7"/>
  <c r="G60" i="7"/>
  <c r="F60" i="7"/>
  <c r="E60" i="7"/>
  <c r="D60" i="7"/>
  <c r="C60" i="7"/>
  <c r="K60" i="8"/>
  <c r="J60" i="8"/>
  <c r="I60" i="8"/>
  <c r="H60" i="8"/>
  <c r="G60" i="8"/>
  <c r="F60" i="8"/>
  <c r="E60" i="8"/>
  <c r="D60" i="8"/>
  <c r="C60" i="8"/>
  <c r="K60" i="9"/>
  <c r="J60" i="9"/>
  <c r="I60" i="9"/>
  <c r="H60" i="9"/>
  <c r="G60" i="9"/>
  <c r="F60" i="9"/>
  <c r="E60" i="9"/>
  <c r="D60" i="9"/>
  <c r="C60" i="9"/>
  <c r="K60" i="10"/>
  <c r="J60" i="10"/>
  <c r="I60" i="10"/>
  <c r="H60" i="10"/>
  <c r="G60" i="10"/>
  <c r="F60" i="10"/>
  <c r="E60" i="10"/>
  <c r="D60" i="10"/>
  <c r="C60" i="10"/>
  <c r="K60" i="11"/>
  <c r="J60" i="11"/>
  <c r="I60" i="11"/>
  <c r="H60" i="11"/>
  <c r="G60" i="11"/>
  <c r="F60" i="11"/>
  <c r="E60" i="11"/>
  <c r="D60" i="11"/>
  <c r="C60" i="11"/>
  <c r="K60" i="12"/>
  <c r="J60" i="12"/>
  <c r="I60" i="12"/>
  <c r="H60" i="12"/>
  <c r="G60" i="12"/>
  <c r="F60" i="12"/>
  <c r="E60" i="12"/>
  <c r="D60" i="12"/>
  <c r="C60" i="12"/>
  <c r="K60" i="13"/>
  <c r="J60" i="13"/>
  <c r="I60" i="13"/>
  <c r="H60" i="13"/>
  <c r="G60" i="13"/>
  <c r="F60" i="13"/>
  <c r="E60" i="13"/>
  <c r="D60" i="13"/>
  <c r="C60" i="13"/>
  <c r="K60" i="14"/>
  <c r="J60" i="14"/>
  <c r="I60" i="14"/>
  <c r="H60" i="14"/>
  <c r="G60" i="14"/>
  <c r="F60" i="14"/>
  <c r="E60" i="14"/>
  <c r="D60" i="14"/>
  <c r="C60" i="14"/>
  <c r="K60" i="15"/>
  <c r="J60" i="15"/>
  <c r="I60" i="15"/>
  <c r="H60" i="15"/>
  <c r="G60" i="15"/>
  <c r="F60" i="15"/>
  <c r="E60" i="15"/>
  <c r="D60" i="15"/>
  <c r="C60" i="15"/>
  <c r="K60" i="16"/>
  <c r="J60" i="16"/>
  <c r="I60" i="16"/>
  <c r="H60" i="16"/>
  <c r="G60" i="16"/>
  <c r="F60" i="16"/>
  <c r="E60" i="16"/>
  <c r="D60" i="16"/>
  <c r="C60" i="16"/>
  <c r="K60" i="17"/>
  <c r="J60" i="17"/>
  <c r="I60" i="17"/>
  <c r="H60" i="17"/>
  <c r="G60" i="17"/>
  <c r="F60" i="17"/>
  <c r="E60" i="17"/>
  <c r="D60" i="17"/>
  <c r="C60" i="17"/>
  <c r="K60" i="18"/>
  <c r="J60" i="18"/>
  <c r="I60" i="18"/>
  <c r="H60" i="18"/>
  <c r="G60" i="18"/>
  <c r="F60" i="18"/>
  <c r="E60" i="18"/>
  <c r="D60" i="18"/>
  <c r="C60" i="18"/>
  <c r="K60" i="19"/>
  <c r="J60" i="19"/>
  <c r="I60" i="19"/>
  <c r="H60" i="19"/>
  <c r="G60" i="19"/>
  <c r="F60" i="19"/>
  <c r="E60" i="19"/>
  <c r="D60" i="19"/>
  <c r="C60" i="19"/>
  <c r="K60" i="20"/>
  <c r="J60" i="20"/>
  <c r="I60" i="20"/>
  <c r="H60" i="20"/>
  <c r="G60" i="20"/>
  <c r="F60" i="20"/>
  <c r="E60" i="20"/>
  <c r="D60" i="20"/>
  <c r="C60" i="20"/>
  <c r="K60" i="21"/>
  <c r="J60" i="21"/>
  <c r="I60" i="21"/>
  <c r="H60" i="21"/>
  <c r="G60" i="21"/>
  <c r="F60" i="21"/>
  <c r="E60" i="21"/>
  <c r="D60" i="21"/>
  <c r="C60" i="21"/>
  <c r="K60" i="22"/>
  <c r="J60" i="22"/>
  <c r="I60" i="22"/>
  <c r="H60" i="22"/>
  <c r="G60" i="22"/>
  <c r="F60" i="22"/>
  <c r="E60" i="22"/>
  <c r="D60" i="22"/>
  <c r="C60" i="22"/>
  <c r="K60" i="23"/>
  <c r="J60" i="23"/>
  <c r="I60" i="23"/>
  <c r="H60" i="23"/>
  <c r="G60" i="23"/>
  <c r="F60" i="23"/>
  <c r="E60" i="23"/>
  <c r="D60" i="23"/>
  <c r="C60" i="23"/>
  <c r="K60" i="24"/>
  <c r="J60" i="24"/>
  <c r="I60" i="24"/>
  <c r="H60" i="24"/>
  <c r="G60" i="24"/>
  <c r="F60" i="24"/>
  <c r="E60" i="24"/>
  <c r="D60" i="24"/>
  <c r="C60" i="24"/>
  <c r="K60" i="1"/>
  <c r="J60" i="1"/>
  <c r="I60" i="1"/>
  <c r="H60" i="1"/>
  <c r="G60" i="1"/>
  <c r="F60" i="1"/>
  <c r="E60" i="1"/>
  <c r="D60" i="1"/>
  <c r="C60" i="1"/>
  <c r="K45" i="2"/>
  <c r="J45" i="2"/>
  <c r="I45" i="2"/>
  <c r="H45" i="2"/>
  <c r="H46" i="2" s="1"/>
  <c r="G45" i="2"/>
  <c r="F45" i="2"/>
  <c r="E45" i="2"/>
  <c r="D45" i="2"/>
  <c r="C45" i="2"/>
  <c r="J46" i="3"/>
  <c r="C46" i="3"/>
  <c r="K45" i="3"/>
  <c r="J45" i="3"/>
  <c r="I45" i="3"/>
  <c r="H45" i="3"/>
  <c r="G45" i="3"/>
  <c r="F45" i="3"/>
  <c r="E45" i="3"/>
  <c r="D45" i="3"/>
  <c r="D46" i="3" s="1"/>
  <c r="C45" i="3"/>
  <c r="K45" i="4"/>
  <c r="K46" i="4" s="1"/>
  <c r="J45" i="4"/>
  <c r="I45" i="4"/>
  <c r="H45" i="4"/>
  <c r="G45" i="4"/>
  <c r="F45" i="4"/>
  <c r="E45" i="4"/>
  <c r="D45" i="4"/>
  <c r="D46" i="4" s="1"/>
  <c r="C45" i="4"/>
  <c r="C46" i="4" s="1"/>
  <c r="K45" i="5"/>
  <c r="J45" i="5"/>
  <c r="I45" i="5"/>
  <c r="H45" i="5"/>
  <c r="G45" i="5"/>
  <c r="F45" i="5"/>
  <c r="E45" i="5"/>
  <c r="D45" i="5"/>
  <c r="C45" i="5"/>
  <c r="H46" i="6"/>
  <c r="K45" i="6"/>
  <c r="J45" i="6"/>
  <c r="I45" i="6"/>
  <c r="H45" i="6"/>
  <c r="G45" i="6"/>
  <c r="G46" i="6" s="1"/>
  <c r="F45" i="6"/>
  <c r="F46" i="6" s="1"/>
  <c r="E45" i="6"/>
  <c r="D45" i="6"/>
  <c r="D46" i="6" s="1"/>
  <c r="C45" i="6"/>
  <c r="F46" i="7"/>
  <c r="C46" i="7"/>
  <c r="K45" i="7"/>
  <c r="J45" i="7"/>
  <c r="I45" i="7"/>
  <c r="H45" i="7"/>
  <c r="G45" i="7"/>
  <c r="F45" i="7"/>
  <c r="E45" i="7"/>
  <c r="E46" i="7" s="1"/>
  <c r="D45" i="7"/>
  <c r="D46" i="7" s="1"/>
  <c r="C45" i="7"/>
  <c r="K45" i="8"/>
  <c r="J45" i="8"/>
  <c r="I45" i="8"/>
  <c r="I46" i="8" s="1"/>
  <c r="H45" i="8"/>
  <c r="G45" i="8"/>
  <c r="F45" i="8"/>
  <c r="F46" i="8" s="1"/>
  <c r="E45" i="8"/>
  <c r="D45" i="8"/>
  <c r="C45" i="8"/>
  <c r="J46" i="9"/>
  <c r="K45" i="9"/>
  <c r="J45" i="9"/>
  <c r="I45" i="9"/>
  <c r="H45" i="9"/>
  <c r="G45" i="9"/>
  <c r="G46" i="9" s="1"/>
  <c r="F45" i="9"/>
  <c r="E45" i="9"/>
  <c r="D45" i="9"/>
  <c r="C45" i="9"/>
  <c r="K45" i="10"/>
  <c r="K46" i="10" s="1"/>
  <c r="J45" i="10"/>
  <c r="I45" i="10"/>
  <c r="H45" i="10"/>
  <c r="G45" i="10"/>
  <c r="F45" i="10"/>
  <c r="E45" i="10"/>
  <c r="D45" i="10"/>
  <c r="C45" i="10"/>
  <c r="C46" i="10" s="1"/>
  <c r="K45" i="11"/>
  <c r="J45" i="11"/>
  <c r="J46" i="11" s="1"/>
  <c r="I45" i="11"/>
  <c r="I46" i="11" s="1"/>
  <c r="H45" i="11"/>
  <c r="G45" i="11"/>
  <c r="F45" i="11"/>
  <c r="E45" i="11"/>
  <c r="D45" i="11"/>
  <c r="C45" i="11"/>
  <c r="I46" i="12"/>
  <c r="K45" i="12"/>
  <c r="K46" i="12" s="1"/>
  <c r="J45" i="12"/>
  <c r="I45" i="12"/>
  <c r="H45" i="12"/>
  <c r="G45" i="12"/>
  <c r="F45" i="12"/>
  <c r="F46" i="12" s="1"/>
  <c r="E45" i="12"/>
  <c r="D45" i="12"/>
  <c r="C45" i="12"/>
  <c r="C46" i="12" s="1"/>
  <c r="K45" i="13"/>
  <c r="J45" i="13"/>
  <c r="I45" i="13"/>
  <c r="H45" i="13"/>
  <c r="G45" i="13"/>
  <c r="F45" i="13"/>
  <c r="E45" i="13"/>
  <c r="D45" i="13"/>
  <c r="C45" i="13"/>
  <c r="K45" i="14"/>
  <c r="J45" i="14"/>
  <c r="I45" i="14"/>
  <c r="H45" i="14"/>
  <c r="G45" i="14"/>
  <c r="G46" i="14" s="1"/>
  <c r="F45" i="14"/>
  <c r="E45" i="14"/>
  <c r="E46" i="14" s="1"/>
  <c r="D45" i="14"/>
  <c r="C45" i="14"/>
  <c r="F46" i="15"/>
  <c r="C46" i="15"/>
  <c r="K45" i="15"/>
  <c r="J45" i="15"/>
  <c r="I45" i="15"/>
  <c r="H45" i="15"/>
  <c r="G45" i="15"/>
  <c r="F45" i="15"/>
  <c r="E45" i="15"/>
  <c r="E46" i="15" s="1"/>
  <c r="D45" i="15"/>
  <c r="D46" i="15" s="1"/>
  <c r="C45" i="15"/>
  <c r="K45" i="16"/>
  <c r="J45" i="16"/>
  <c r="I45" i="16"/>
  <c r="I46" i="16" s="1"/>
  <c r="H45" i="16"/>
  <c r="G45" i="16"/>
  <c r="G46" i="16" s="1"/>
  <c r="F45" i="16"/>
  <c r="F46" i="16" s="1"/>
  <c r="E45" i="16"/>
  <c r="D45" i="16"/>
  <c r="C45" i="16"/>
  <c r="J46" i="17"/>
  <c r="K45" i="17"/>
  <c r="J45" i="17"/>
  <c r="I45" i="17"/>
  <c r="H45" i="17"/>
  <c r="G45" i="17"/>
  <c r="G46" i="17" s="1"/>
  <c r="F45" i="17"/>
  <c r="E45" i="17"/>
  <c r="D45" i="17"/>
  <c r="C45" i="17"/>
  <c r="K45" i="18"/>
  <c r="K46" i="18" s="1"/>
  <c r="J45" i="18"/>
  <c r="J46" i="18" s="1"/>
  <c r="I45" i="18"/>
  <c r="H45" i="18"/>
  <c r="G45" i="18"/>
  <c r="F45" i="18"/>
  <c r="E45" i="18"/>
  <c r="D45" i="18"/>
  <c r="C45" i="18"/>
  <c r="C46" i="18" s="1"/>
  <c r="K46" i="19"/>
  <c r="K45" i="19"/>
  <c r="J45" i="19"/>
  <c r="J46" i="19" s="1"/>
  <c r="I45" i="19"/>
  <c r="I46" i="19" s="1"/>
  <c r="H45" i="19"/>
  <c r="G45" i="19"/>
  <c r="F45" i="19"/>
  <c r="E45" i="19"/>
  <c r="D45" i="19"/>
  <c r="C45" i="19"/>
  <c r="K45" i="20"/>
  <c r="K46" i="20" s="1"/>
  <c r="J45" i="20"/>
  <c r="I45" i="20"/>
  <c r="H45" i="20"/>
  <c r="G45" i="20"/>
  <c r="F45" i="20"/>
  <c r="F46" i="20" s="1"/>
  <c r="E45" i="20"/>
  <c r="E46" i="20" s="1"/>
  <c r="D45" i="20"/>
  <c r="D46" i="20" s="1"/>
  <c r="C45" i="20"/>
  <c r="C46" i="20" s="1"/>
  <c r="K45" i="21"/>
  <c r="J45" i="21"/>
  <c r="I45" i="21"/>
  <c r="H45" i="21"/>
  <c r="G45" i="21"/>
  <c r="F45" i="21"/>
  <c r="E45" i="21"/>
  <c r="D45" i="21"/>
  <c r="C45" i="21"/>
  <c r="K45" i="22"/>
  <c r="J45" i="22"/>
  <c r="I45" i="22"/>
  <c r="H45" i="22"/>
  <c r="G45" i="22"/>
  <c r="G46" i="22" s="1"/>
  <c r="F45" i="22"/>
  <c r="F46" i="22" s="1"/>
  <c r="E45" i="22"/>
  <c r="E46" i="22" s="1"/>
  <c r="D45" i="22"/>
  <c r="C45" i="22"/>
  <c r="F46" i="23"/>
  <c r="C46" i="23"/>
  <c r="K45" i="23"/>
  <c r="J45" i="23"/>
  <c r="I45" i="23"/>
  <c r="H45" i="23"/>
  <c r="G45" i="23"/>
  <c r="F45" i="23"/>
  <c r="E45" i="23"/>
  <c r="E46" i="23" s="1"/>
  <c r="D45" i="23"/>
  <c r="D46" i="23" s="1"/>
  <c r="C45" i="23"/>
  <c r="K45" i="24"/>
  <c r="J45" i="24"/>
  <c r="I45" i="24"/>
  <c r="I46" i="24" s="1"/>
  <c r="H45" i="24"/>
  <c r="G45" i="24"/>
  <c r="G46" i="24" s="1"/>
  <c r="F45" i="24"/>
  <c r="F46" i="24" s="1"/>
  <c r="E45" i="24"/>
  <c r="D45" i="24"/>
  <c r="C45" i="24"/>
  <c r="J46" i="1"/>
  <c r="G46" i="1"/>
  <c r="K45" i="1"/>
  <c r="J45" i="1"/>
  <c r="I45" i="1"/>
  <c r="H45" i="1"/>
  <c r="G45" i="1"/>
  <c r="F45" i="1"/>
  <c r="E45" i="1"/>
  <c r="D45" i="1"/>
  <c r="C45" i="1"/>
  <c r="K39" i="2"/>
  <c r="J39" i="2"/>
  <c r="I39" i="2"/>
  <c r="I46" i="2" s="1"/>
  <c r="H39" i="2"/>
  <c r="G39" i="2"/>
  <c r="F39" i="2"/>
  <c r="E39" i="2"/>
  <c r="E46" i="2" s="1"/>
  <c r="D39" i="2"/>
  <c r="D46" i="2" s="1"/>
  <c r="C39" i="2"/>
  <c r="K39" i="3"/>
  <c r="K46" i="3" s="1"/>
  <c r="J39" i="3"/>
  <c r="I39" i="3"/>
  <c r="H39" i="3"/>
  <c r="G39" i="3"/>
  <c r="G46" i="3" s="1"/>
  <c r="F39" i="3"/>
  <c r="F46" i="3" s="1"/>
  <c r="E39" i="3"/>
  <c r="D39" i="3"/>
  <c r="C39" i="3"/>
  <c r="K39" i="4"/>
  <c r="J39" i="4"/>
  <c r="I39" i="4"/>
  <c r="I46" i="4" s="1"/>
  <c r="H39" i="4"/>
  <c r="H46" i="4" s="1"/>
  <c r="G39" i="4"/>
  <c r="F39" i="4"/>
  <c r="E39" i="4"/>
  <c r="E46" i="4" s="1"/>
  <c r="D39" i="4"/>
  <c r="C39" i="4"/>
  <c r="K39" i="5"/>
  <c r="K46" i="5" s="1"/>
  <c r="J39" i="5"/>
  <c r="J46" i="5" s="1"/>
  <c r="I39" i="5"/>
  <c r="H39" i="5"/>
  <c r="G39" i="5"/>
  <c r="G46" i="5" s="1"/>
  <c r="F39" i="5"/>
  <c r="F46" i="5" s="1"/>
  <c r="E39" i="5"/>
  <c r="D39" i="5"/>
  <c r="C39" i="5"/>
  <c r="C46" i="5" s="1"/>
  <c r="K39" i="6"/>
  <c r="J39" i="6"/>
  <c r="I39" i="6"/>
  <c r="I46" i="6" s="1"/>
  <c r="H39" i="6"/>
  <c r="G39" i="6"/>
  <c r="F39" i="6"/>
  <c r="E39" i="6"/>
  <c r="E46" i="6" s="1"/>
  <c r="D39" i="6"/>
  <c r="C39" i="6"/>
  <c r="K39" i="7"/>
  <c r="K46" i="7" s="1"/>
  <c r="J39" i="7"/>
  <c r="J46" i="7" s="1"/>
  <c r="I39" i="7"/>
  <c r="H39" i="7"/>
  <c r="G39" i="7"/>
  <c r="G46" i="7" s="1"/>
  <c r="F39" i="7"/>
  <c r="E39" i="7"/>
  <c r="D39" i="7"/>
  <c r="C39" i="7"/>
  <c r="K39" i="8"/>
  <c r="J39" i="8"/>
  <c r="I39" i="8"/>
  <c r="H39" i="8"/>
  <c r="H46" i="8" s="1"/>
  <c r="G39" i="8"/>
  <c r="F39" i="8"/>
  <c r="E39" i="8"/>
  <c r="E46" i="8" s="1"/>
  <c r="D39" i="8"/>
  <c r="C39" i="8"/>
  <c r="K39" i="9"/>
  <c r="K46" i="9" s="1"/>
  <c r="J39" i="9"/>
  <c r="I39" i="9"/>
  <c r="H39" i="9"/>
  <c r="G39" i="9"/>
  <c r="F39" i="9"/>
  <c r="F46" i="9" s="1"/>
  <c r="E39" i="9"/>
  <c r="D39" i="9"/>
  <c r="C39" i="9"/>
  <c r="C46" i="9" s="1"/>
  <c r="K39" i="10"/>
  <c r="J39" i="10"/>
  <c r="I39" i="10"/>
  <c r="I46" i="10" s="1"/>
  <c r="H39" i="10"/>
  <c r="H46" i="10" s="1"/>
  <c r="G39" i="10"/>
  <c r="F39" i="10"/>
  <c r="E39" i="10"/>
  <c r="E46" i="10" s="1"/>
  <c r="D39" i="10"/>
  <c r="D46" i="10" s="1"/>
  <c r="C39" i="10"/>
  <c r="K39" i="11"/>
  <c r="K46" i="11" s="1"/>
  <c r="J39" i="11"/>
  <c r="I39" i="11"/>
  <c r="H39" i="11"/>
  <c r="G39" i="11"/>
  <c r="G46" i="11" s="1"/>
  <c r="F39" i="11"/>
  <c r="F46" i="11" s="1"/>
  <c r="E39" i="11"/>
  <c r="D39" i="11"/>
  <c r="C39" i="11"/>
  <c r="C46" i="11" s="1"/>
  <c r="K39" i="12"/>
  <c r="J39" i="12"/>
  <c r="I39" i="12"/>
  <c r="H39" i="12"/>
  <c r="H46" i="12" s="1"/>
  <c r="G39" i="12"/>
  <c r="F39" i="12"/>
  <c r="E39" i="12"/>
  <c r="D39" i="12"/>
  <c r="C39" i="12"/>
  <c r="K39" i="13"/>
  <c r="K46" i="13" s="1"/>
  <c r="J39" i="13"/>
  <c r="J46" i="13" s="1"/>
  <c r="I39" i="13"/>
  <c r="H39" i="13"/>
  <c r="G39" i="13"/>
  <c r="G46" i="13" s="1"/>
  <c r="F39" i="13"/>
  <c r="E39" i="13"/>
  <c r="D39" i="13"/>
  <c r="C39" i="13"/>
  <c r="C46" i="13" s="1"/>
  <c r="K39" i="14"/>
  <c r="J39" i="14"/>
  <c r="I39" i="14"/>
  <c r="I46" i="14" s="1"/>
  <c r="H39" i="14"/>
  <c r="G39" i="14"/>
  <c r="F39" i="14"/>
  <c r="E39" i="14"/>
  <c r="D39" i="14"/>
  <c r="D46" i="14" s="1"/>
  <c r="C39" i="14"/>
  <c r="K39" i="15"/>
  <c r="K46" i="15" s="1"/>
  <c r="J39" i="15"/>
  <c r="I39" i="15"/>
  <c r="H39" i="15"/>
  <c r="G39" i="15"/>
  <c r="G46" i="15" s="1"/>
  <c r="F39" i="15"/>
  <c r="E39" i="15"/>
  <c r="D39" i="15"/>
  <c r="C39" i="15"/>
  <c r="K39" i="16"/>
  <c r="J39" i="16"/>
  <c r="I39" i="16"/>
  <c r="H39" i="16"/>
  <c r="H46" i="16" s="1"/>
  <c r="G39" i="16"/>
  <c r="F39" i="16"/>
  <c r="E39" i="16"/>
  <c r="E46" i="16" s="1"/>
  <c r="D39" i="16"/>
  <c r="C39" i="16"/>
  <c r="K39" i="17"/>
  <c r="K46" i="17" s="1"/>
  <c r="J39" i="17"/>
  <c r="I39" i="17"/>
  <c r="H39" i="17"/>
  <c r="G39" i="17"/>
  <c r="F39" i="17"/>
  <c r="F46" i="17" s="1"/>
  <c r="E39" i="17"/>
  <c r="D39" i="17"/>
  <c r="C39" i="17"/>
  <c r="C46" i="17" s="1"/>
  <c r="K39" i="18"/>
  <c r="J39" i="18"/>
  <c r="I39" i="18"/>
  <c r="I46" i="18" s="1"/>
  <c r="H39" i="18"/>
  <c r="H46" i="18" s="1"/>
  <c r="G39" i="18"/>
  <c r="F39" i="18"/>
  <c r="E39" i="18"/>
  <c r="E46" i="18" s="1"/>
  <c r="D39" i="18"/>
  <c r="D46" i="18" s="1"/>
  <c r="C39" i="18"/>
  <c r="K39" i="19"/>
  <c r="J39" i="19"/>
  <c r="I39" i="19"/>
  <c r="H39" i="19"/>
  <c r="G39" i="19"/>
  <c r="G46" i="19" s="1"/>
  <c r="F39" i="19"/>
  <c r="F46" i="19" s="1"/>
  <c r="E39" i="19"/>
  <c r="D39" i="19"/>
  <c r="C39" i="19"/>
  <c r="C46" i="19" s="1"/>
  <c r="K39" i="20"/>
  <c r="J39" i="20"/>
  <c r="I39" i="20"/>
  <c r="I46" i="20" s="1"/>
  <c r="H39" i="20"/>
  <c r="H46" i="20" s="1"/>
  <c r="G39" i="20"/>
  <c r="F39" i="20"/>
  <c r="E39" i="20"/>
  <c r="D39" i="20"/>
  <c r="C39" i="20"/>
  <c r="K39" i="21"/>
  <c r="K46" i="21" s="1"/>
  <c r="J39" i="21"/>
  <c r="J46" i="21" s="1"/>
  <c r="I39" i="21"/>
  <c r="H39" i="21"/>
  <c r="G39" i="21"/>
  <c r="G46" i="21" s="1"/>
  <c r="F39" i="21"/>
  <c r="E39" i="21"/>
  <c r="D39" i="21"/>
  <c r="C39" i="21"/>
  <c r="C46" i="21" s="1"/>
  <c r="K39" i="22"/>
  <c r="J39" i="22"/>
  <c r="I39" i="22"/>
  <c r="I46" i="22" s="1"/>
  <c r="H39" i="22"/>
  <c r="H46" i="22" s="1"/>
  <c r="G39" i="22"/>
  <c r="F39" i="22"/>
  <c r="E39" i="22"/>
  <c r="D39" i="22"/>
  <c r="D46" i="22" s="1"/>
  <c r="C39" i="22"/>
  <c r="K39" i="23"/>
  <c r="K46" i="23" s="1"/>
  <c r="J39" i="23"/>
  <c r="I39" i="23"/>
  <c r="H39" i="23"/>
  <c r="G39" i="23"/>
  <c r="G46" i="23" s="1"/>
  <c r="F39" i="23"/>
  <c r="E39" i="23"/>
  <c r="D39" i="23"/>
  <c r="C39" i="23"/>
  <c r="K39" i="24"/>
  <c r="J39" i="24"/>
  <c r="I39" i="24"/>
  <c r="H39" i="24"/>
  <c r="H46" i="24" s="1"/>
  <c r="G39" i="24"/>
  <c r="F39" i="24"/>
  <c r="E39" i="24"/>
  <c r="E46" i="24" s="1"/>
  <c r="D39" i="24"/>
  <c r="C39" i="24"/>
  <c r="K39" i="1"/>
  <c r="K46" i="1" s="1"/>
  <c r="J39" i="1"/>
  <c r="I39" i="1"/>
  <c r="H39" i="1"/>
  <c r="G39" i="1"/>
  <c r="F39" i="1"/>
  <c r="E39" i="1"/>
  <c r="D39" i="1"/>
  <c r="C39" i="1"/>
  <c r="C46" i="1" s="1"/>
  <c r="K35" i="2"/>
  <c r="J35" i="2"/>
  <c r="J36" i="2" s="1"/>
  <c r="I35" i="2"/>
  <c r="I36" i="2" s="1"/>
  <c r="H35" i="2"/>
  <c r="G35" i="2"/>
  <c r="F35" i="2"/>
  <c r="E35" i="2"/>
  <c r="D35" i="2"/>
  <c r="C35" i="2"/>
  <c r="J36" i="3"/>
  <c r="K35" i="3"/>
  <c r="K36" i="3" s="1"/>
  <c r="J35" i="3"/>
  <c r="I35" i="3"/>
  <c r="H35" i="3"/>
  <c r="G35" i="3"/>
  <c r="F35" i="3"/>
  <c r="F36" i="3" s="1"/>
  <c r="E35" i="3"/>
  <c r="E36" i="3" s="1"/>
  <c r="D35" i="3"/>
  <c r="D36" i="3" s="1"/>
  <c r="C35" i="3"/>
  <c r="C36" i="3" s="1"/>
  <c r="K35" i="4"/>
  <c r="J35" i="4"/>
  <c r="J36" i="4" s="1"/>
  <c r="I35" i="4"/>
  <c r="H35" i="4"/>
  <c r="G35" i="4"/>
  <c r="G36" i="4" s="1"/>
  <c r="F35" i="4"/>
  <c r="E35" i="4"/>
  <c r="D35" i="4"/>
  <c r="C35" i="4"/>
  <c r="K36" i="5"/>
  <c r="C36" i="5"/>
  <c r="K35" i="5"/>
  <c r="J35" i="5"/>
  <c r="I35" i="5"/>
  <c r="H35" i="5"/>
  <c r="G35" i="5"/>
  <c r="G36" i="5" s="1"/>
  <c r="F35" i="5"/>
  <c r="F36" i="5" s="1"/>
  <c r="E35" i="5"/>
  <c r="D35" i="5"/>
  <c r="D36" i="5" s="1"/>
  <c r="C35" i="5"/>
  <c r="K35" i="6"/>
  <c r="J35" i="6"/>
  <c r="I35" i="6"/>
  <c r="I36" i="6" s="1"/>
  <c r="H35" i="6"/>
  <c r="G35" i="6"/>
  <c r="F35" i="6"/>
  <c r="E35" i="6"/>
  <c r="D35" i="6"/>
  <c r="C35" i="6"/>
  <c r="J36" i="7"/>
  <c r="G36" i="7"/>
  <c r="K35" i="7"/>
  <c r="J35" i="7"/>
  <c r="I35" i="7"/>
  <c r="H35" i="7"/>
  <c r="G35" i="7"/>
  <c r="F35" i="7"/>
  <c r="E35" i="7"/>
  <c r="E36" i="7" s="1"/>
  <c r="D35" i="7"/>
  <c r="C35" i="7"/>
  <c r="K35" i="8"/>
  <c r="K36" i="8" s="1"/>
  <c r="J35" i="8"/>
  <c r="J36" i="8" s="1"/>
  <c r="I35" i="8"/>
  <c r="H35" i="8"/>
  <c r="G35" i="8"/>
  <c r="F35" i="8"/>
  <c r="E35" i="8"/>
  <c r="D35" i="8"/>
  <c r="C35" i="8"/>
  <c r="C36" i="8" s="1"/>
  <c r="K36" i="9"/>
  <c r="K35" i="9"/>
  <c r="J35" i="9"/>
  <c r="J36" i="9" s="1"/>
  <c r="I35" i="9"/>
  <c r="H35" i="9"/>
  <c r="G35" i="9"/>
  <c r="F35" i="9"/>
  <c r="E35" i="9"/>
  <c r="D35" i="9"/>
  <c r="C35" i="9"/>
  <c r="H36" i="10"/>
  <c r="K35" i="10"/>
  <c r="J35" i="10"/>
  <c r="I35" i="10"/>
  <c r="H35" i="10"/>
  <c r="G35" i="10"/>
  <c r="F35" i="10"/>
  <c r="E35" i="10"/>
  <c r="E36" i="10" s="1"/>
  <c r="D35" i="10"/>
  <c r="D36" i="10" s="1"/>
  <c r="C35" i="10"/>
  <c r="F36" i="11"/>
  <c r="K35" i="11"/>
  <c r="K36" i="11" s="1"/>
  <c r="J35" i="11"/>
  <c r="I35" i="11"/>
  <c r="H35" i="11"/>
  <c r="G35" i="11"/>
  <c r="F35" i="11"/>
  <c r="E35" i="11"/>
  <c r="D35" i="11"/>
  <c r="D36" i="11" s="1"/>
  <c r="C35" i="11"/>
  <c r="C36" i="11" s="1"/>
  <c r="K35" i="12"/>
  <c r="J35" i="12"/>
  <c r="J36" i="12" s="1"/>
  <c r="I35" i="12"/>
  <c r="H35" i="12"/>
  <c r="G35" i="12"/>
  <c r="G36" i="12" s="1"/>
  <c r="F35" i="12"/>
  <c r="E35" i="12"/>
  <c r="D35" i="12"/>
  <c r="C35" i="12"/>
  <c r="K36" i="13"/>
  <c r="F36" i="13"/>
  <c r="E36" i="13"/>
  <c r="K35" i="13"/>
  <c r="J35" i="13"/>
  <c r="I35" i="13"/>
  <c r="H35" i="13"/>
  <c r="H36" i="13" s="1"/>
  <c r="G35" i="13"/>
  <c r="G36" i="13" s="1"/>
  <c r="F35" i="13"/>
  <c r="E35" i="13"/>
  <c r="D35" i="13"/>
  <c r="C35" i="13"/>
  <c r="K35" i="14"/>
  <c r="J35" i="14"/>
  <c r="I35" i="14"/>
  <c r="H35" i="14"/>
  <c r="G35" i="14"/>
  <c r="F35" i="14"/>
  <c r="E35" i="14"/>
  <c r="D35" i="14"/>
  <c r="D36" i="14" s="1"/>
  <c r="C35" i="14"/>
  <c r="K35" i="15"/>
  <c r="J35" i="15"/>
  <c r="J36" i="15" s="1"/>
  <c r="I35" i="15"/>
  <c r="H35" i="15"/>
  <c r="H36" i="15" s="1"/>
  <c r="G35" i="15"/>
  <c r="F35" i="15"/>
  <c r="E35" i="15"/>
  <c r="D35" i="15"/>
  <c r="C35" i="15"/>
  <c r="K36" i="16"/>
  <c r="I36" i="16"/>
  <c r="H36" i="16"/>
  <c r="K35" i="16"/>
  <c r="J35" i="16"/>
  <c r="I35" i="16"/>
  <c r="H35" i="16"/>
  <c r="G35" i="16"/>
  <c r="G36" i="16" s="1"/>
  <c r="F35" i="16"/>
  <c r="F36" i="16" s="1"/>
  <c r="E35" i="16"/>
  <c r="D35" i="16"/>
  <c r="C35" i="16"/>
  <c r="C36" i="17"/>
  <c r="K35" i="17"/>
  <c r="J35" i="17"/>
  <c r="J36" i="17" s="1"/>
  <c r="I35" i="17"/>
  <c r="H35" i="17"/>
  <c r="G35" i="17"/>
  <c r="F35" i="17"/>
  <c r="E35" i="17"/>
  <c r="D35" i="17"/>
  <c r="D36" i="17" s="1"/>
  <c r="C35" i="17"/>
  <c r="H36" i="18"/>
  <c r="K35" i="18"/>
  <c r="K36" i="18" s="1"/>
  <c r="J35" i="18"/>
  <c r="J36" i="18" s="1"/>
  <c r="I35" i="18"/>
  <c r="H35" i="18"/>
  <c r="G35" i="18"/>
  <c r="F35" i="18"/>
  <c r="E35" i="18"/>
  <c r="D35" i="18"/>
  <c r="C35" i="18"/>
  <c r="C36" i="18" s="1"/>
  <c r="K35" i="19"/>
  <c r="J35" i="19"/>
  <c r="I35" i="19"/>
  <c r="H35" i="19"/>
  <c r="G35" i="19"/>
  <c r="F35" i="19"/>
  <c r="F36" i="19" s="1"/>
  <c r="E35" i="19"/>
  <c r="E36" i="19" s="1"/>
  <c r="D35" i="19"/>
  <c r="D36" i="19" s="1"/>
  <c r="C35" i="19"/>
  <c r="K35" i="20"/>
  <c r="J35" i="20"/>
  <c r="J36" i="20" s="1"/>
  <c r="I35" i="20"/>
  <c r="H35" i="20"/>
  <c r="G35" i="20"/>
  <c r="F35" i="20"/>
  <c r="E35" i="20"/>
  <c r="E36" i="20" s="1"/>
  <c r="D35" i="20"/>
  <c r="C35" i="20"/>
  <c r="K36" i="21"/>
  <c r="K35" i="21"/>
  <c r="J35" i="21"/>
  <c r="I35" i="21"/>
  <c r="H35" i="21"/>
  <c r="H36" i="21" s="1"/>
  <c r="G35" i="21"/>
  <c r="G36" i="21" s="1"/>
  <c r="F35" i="21"/>
  <c r="E35" i="21"/>
  <c r="D35" i="21"/>
  <c r="C35" i="21"/>
  <c r="K35" i="22"/>
  <c r="J35" i="22"/>
  <c r="I35" i="22"/>
  <c r="H35" i="22"/>
  <c r="H36" i="22" s="1"/>
  <c r="G35" i="22"/>
  <c r="G36" i="22" s="1"/>
  <c r="F35" i="22"/>
  <c r="E35" i="22"/>
  <c r="D35" i="22"/>
  <c r="C35" i="22"/>
  <c r="G36" i="23"/>
  <c r="K35" i="23"/>
  <c r="J35" i="23"/>
  <c r="I35" i="23"/>
  <c r="H35" i="23"/>
  <c r="G35" i="23"/>
  <c r="F35" i="23"/>
  <c r="E35" i="23"/>
  <c r="E36" i="23" s="1"/>
  <c r="D35" i="23"/>
  <c r="C35" i="23"/>
  <c r="K35" i="24"/>
  <c r="K36" i="24" s="1"/>
  <c r="J35" i="24"/>
  <c r="J36" i="24" s="1"/>
  <c r="I35" i="24"/>
  <c r="I36" i="24" s="1"/>
  <c r="H35" i="24"/>
  <c r="G35" i="24"/>
  <c r="F35" i="24"/>
  <c r="E35" i="24"/>
  <c r="D35" i="24"/>
  <c r="C35" i="24"/>
  <c r="K36" i="1"/>
  <c r="J36" i="1"/>
  <c r="F36" i="1"/>
  <c r="K35" i="1"/>
  <c r="J35" i="1"/>
  <c r="I35" i="1"/>
  <c r="H35" i="1"/>
  <c r="G35" i="1"/>
  <c r="F35" i="1"/>
  <c r="E35" i="1"/>
  <c r="D35" i="1"/>
  <c r="C35" i="1"/>
  <c r="K31" i="2"/>
  <c r="J31" i="2"/>
  <c r="I31" i="2"/>
  <c r="H31" i="2"/>
  <c r="G31" i="2"/>
  <c r="F31" i="2"/>
  <c r="E31" i="2"/>
  <c r="E36" i="2" s="1"/>
  <c r="D31" i="2"/>
  <c r="D36" i="2" s="1"/>
  <c r="C31" i="2"/>
  <c r="K31" i="3"/>
  <c r="J31" i="3"/>
  <c r="I31" i="3"/>
  <c r="H31" i="3"/>
  <c r="G31" i="3"/>
  <c r="G36" i="3" s="1"/>
  <c r="F31" i="3"/>
  <c r="E31" i="3"/>
  <c r="D31" i="3"/>
  <c r="C31" i="3"/>
  <c r="K31" i="4"/>
  <c r="J31" i="4"/>
  <c r="I31" i="4"/>
  <c r="I36" i="4" s="1"/>
  <c r="H31" i="4"/>
  <c r="H36" i="4" s="1"/>
  <c r="G31" i="4"/>
  <c r="F31" i="4"/>
  <c r="E31" i="4"/>
  <c r="D31" i="4"/>
  <c r="D36" i="4" s="1"/>
  <c r="C31" i="4"/>
  <c r="K31" i="5"/>
  <c r="J31" i="5"/>
  <c r="J36" i="5" s="1"/>
  <c r="I31" i="5"/>
  <c r="H31" i="5"/>
  <c r="G31" i="5"/>
  <c r="F31" i="5"/>
  <c r="E31" i="5"/>
  <c r="D31" i="5"/>
  <c r="C31" i="5"/>
  <c r="K31" i="6"/>
  <c r="J31" i="6"/>
  <c r="I31" i="6"/>
  <c r="H31" i="6"/>
  <c r="H36" i="6" s="1"/>
  <c r="G31" i="6"/>
  <c r="F31" i="6"/>
  <c r="E31" i="6"/>
  <c r="E36" i="6" s="1"/>
  <c r="D31" i="6"/>
  <c r="D36" i="6" s="1"/>
  <c r="C31" i="6"/>
  <c r="K31" i="7"/>
  <c r="J31" i="7"/>
  <c r="I31" i="7"/>
  <c r="H31" i="7"/>
  <c r="G31" i="7"/>
  <c r="F31" i="7"/>
  <c r="F36" i="7" s="1"/>
  <c r="E31" i="7"/>
  <c r="D31" i="7"/>
  <c r="C31" i="7"/>
  <c r="K31" i="8"/>
  <c r="J31" i="8"/>
  <c r="I31" i="8"/>
  <c r="I36" i="8" s="1"/>
  <c r="H31" i="8"/>
  <c r="H36" i="8" s="1"/>
  <c r="G31" i="8"/>
  <c r="F31" i="8"/>
  <c r="E31" i="8"/>
  <c r="D31" i="8"/>
  <c r="D36" i="8" s="1"/>
  <c r="C31" i="8"/>
  <c r="K31" i="9"/>
  <c r="J31" i="9"/>
  <c r="I31" i="9"/>
  <c r="H31" i="9"/>
  <c r="G31" i="9"/>
  <c r="F31" i="9"/>
  <c r="F36" i="9" s="1"/>
  <c r="E31" i="9"/>
  <c r="E36" i="9" s="1"/>
  <c r="D31" i="9"/>
  <c r="C31" i="9"/>
  <c r="C36" i="9" s="1"/>
  <c r="K31" i="10"/>
  <c r="J31" i="10"/>
  <c r="I31" i="10"/>
  <c r="H31" i="10"/>
  <c r="G31" i="10"/>
  <c r="G36" i="10" s="1"/>
  <c r="F31" i="10"/>
  <c r="E31" i="10"/>
  <c r="D31" i="10"/>
  <c r="C31" i="10"/>
  <c r="K31" i="11"/>
  <c r="J31" i="11"/>
  <c r="J36" i="11" s="1"/>
  <c r="I31" i="11"/>
  <c r="H31" i="11"/>
  <c r="G31" i="11"/>
  <c r="G36" i="11" s="1"/>
  <c r="F31" i="11"/>
  <c r="E31" i="11"/>
  <c r="D31" i="11"/>
  <c r="C31" i="11"/>
  <c r="K31" i="12"/>
  <c r="K36" i="12" s="1"/>
  <c r="J31" i="12"/>
  <c r="I31" i="12"/>
  <c r="I36" i="12" s="1"/>
  <c r="H31" i="12"/>
  <c r="H36" i="12" s="1"/>
  <c r="G31" i="12"/>
  <c r="F31" i="12"/>
  <c r="E31" i="12"/>
  <c r="D31" i="12"/>
  <c r="D36" i="12" s="1"/>
  <c r="C31" i="12"/>
  <c r="C36" i="12" s="1"/>
  <c r="K31" i="13"/>
  <c r="J31" i="13"/>
  <c r="J36" i="13" s="1"/>
  <c r="I31" i="13"/>
  <c r="H31" i="13"/>
  <c r="G31" i="13"/>
  <c r="F31" i="13"/>
  <c r="E31" i="13"/>
  <c r="D31" i="13"/>
  <c r="C31" i="13"/>
  <c r="C36" i="13" s="1"/>
  <c r="K31" i="14"/>
  <c r="J31" i="14"/>
  <c r="I31" i="14"/>
  <c r="H31" i="14"/>
  <c r="H36" i="14" s="1"/>
  <c r="G31" i="14"/>
  <c r="G36" i="14" s="1"/>
  <c r="F31" i="14"/>
  <c r="E31" i="14"/>
  <c r="E36" i="14" s="1"/>
  <c r="D31" i="14"/>
  <c r="C31" i="14"/>
  <c r="K31" i="15"/>
  <c r="J31" i="15"/>
  <c r="I31" i="15"/>
  <c r="H31" i="15"/>
  <c r="G31" i="15"/>
  <c r="F31" i="15"/>
  <c r="F36" i="15" s="1"/>
  <c r="E31" i="15"/>
  <c r="D31" i="15"/>
  <c r="C31" i="15"/>
  <c r="K31" i="16"/>
  <c r="J31" i="16"/>
  <c r="I31" i="16"/>
  <c r="H31" i="16"/>
  <c r="G31" i="16"/>
  <c r="F31" i="16"/>
  <c r="E31" i="16"/>
  <c r="D31" i="16"/>
  <c r="D36" i="16" s="1"/>
  <c r="C31" i="16"/>
  <c r="C36" i="16" s="1"/>
  <c r="K31" i="17"/>
  <c r="K36" i="17" s="1"/>
  <c r="J31" i="17"/>
  <c r="I31" i="17"/>
  <c r="H31" i="17"/>
  <c r="G31" i="17"/>
  <c r="F31" i="17"/>
  <c r="F36" i="17" s="1"/>
  <c r="E31" i="17"/>
  <c r="D31" i="17"/>
  <c r="C31" i="17"/>
  <c r="K31" i="18"/>
  <c r="J31" i="18"/>
  <c r="I31" i="18"/>
  <c r="H31" i="18"/>
  <c r="G31" i="18"/>
  <c r="G36" i="18" s="1"/>
  <c r="F31" i="18"/>
  <c r="E31" i="18"/>
  <c r="E36" i="18" s="1"/>
  <c r="D31" i="18"/>
  <c r="D36" i="18" s="1"/>
  <c r="C31" i="18"/>
  <c r="K31" i="19"/>
  <c r="J31" i="19"/>
  <c r="J36" i="19" s="1"/>
  <c r="I31" i="19"/>
  <c r="H31" i="19"/>
  <c r="G31" i="19"/>
  <c r="G36" i="19" s="1"/>
  <c r="F31" i="19"/>
  <c r="E31" i="19"/>
  <c r="D31" i="19"/>
  <c r="C31" i="19"/>
  <c r="K31" i="20"/>
  <c r="J31" i="20"/>
  <c r="I31" i="20"/>
  <c r="I36" i="20" s="1"/>
  <c r="H31" i="20"/>
  <c r="H36" i="20" s="1"/>
  <c r="G31" i="20"/>
  <c r="F31" i="20"/>
  <c r="E31" i="20"/>
  <c r="D31" i="20"/>
  <c r="D36" i="20" s="1"/>
  <c r="C31" i="20"/>
  <c r="C36" i="20" s="1"/>
  <c r="K31" i="21"/>
  <c r="J31" i="21"/>
  <c r="J36" i="21" s="1"/>
  <c r="I31" i="21"/>
  <c r="H31" i="21"/>
  <c r="G31" i="21"/>
  <c r="F31" i="21"/>
  <c r="F36" i="21" s="1"/>
  <c r="E31" i="21"/>
  <c r="E36" i="21" s="1"/>
  <c r="D31" i="21"/>
  <c r="C31" i="21"/>
  <c r="K31" i="22"/>
  <c r="J31" i="22"/>
  <c r="I31" i="22"/>
  <c r="H31" i="22"/>
  <c r="G31" i="22"/>
  <c r="F31" i="22"/>
  <c r="E31" i="22"/>
  <c r="E36" i="22" s="1"/>
  <c r="D31" i="22"/>
  <c r="D36" i="22" s="1"/>
  <c r="C31" i="22"/>
  <c r="K31" i="23"/>
  <c r="J31" i="23"/>
  <c r="J36" i="23" s="1"/>
  <c r="I31" i="23"/>
  <c r="I36" i="23" s="1"/>
  <c r="H31" i="23"/>
  <c r="G31" i="23"/>
  <c r="F31" i="23"/>
  <c r="F36" i="23" s="1"/>
  <c r="E31" i="23"/>
  <c r="D31" i="23"/>
  <c r="C31" i="23"/>
  <c r="K31" i="24"/>
  <c r="J31" i="24"/>
  <c r="I31" i="24"/>
  <c r="H31" i="24"/>
  <c r="G31" i="24"/>
  <c r="F31" i="24"/>
  <c r="E31" i="24"/>
  <c r="D31" i="24"/>
  <c r="D36" i="24" s="1"/>
  <c r="C31" i="24"/>
  <c r="C36" i="24" s="1"/>
  <c r="K31" i="1"/>
  <c r="J31" i="1"/>
  <c r="I31" i="1"/>
  <c r="H31" i="1"/>
  <c r="G31" i="1"/>
  <c r="F31" i="1"/>
  <c r="E31" i="1"/>
  <c r="E36" i="1" s="1"/>
  <c r="D31" i="1"/>
  <c r="C31" i="1"/>
  <c r="C36" i="1" s="1"/>
  <c r="K26" i="2"/>
  <c r="K27" i="2" s="1"/>
  <c r="J26" i="2"/>
  <c r="J27" i="2" s="1"/>
  <c r="I26" i="2"/>
  <c r="I27" i="2" s="1"/>
  <c r="H26" i="2"/>
  <c r="G26" i="2"/>
  <c r="F26" i="2"/>
  <c r="E26" i="2"/>
  <c r="D26" i="2"/>
  <c r="C26" i="2"/>
  <c r="C27" i="2" s="1"/>
  <c r="K26" i="3"/>
  <c r="J26" i="3"/>
  <c r="I26" i="3"/>
  <c r="H26" i="3"/>
  <c r="G26" i="3"/>
  <c r="F26" i="3"/>
  <c r="E26" i="3"/>
  <c r="D26" i="3"/>
  <c r="D27" i="3" s="1"/>
  <c r="C26" i="3"/>
  <c r="K26" i="4"/>
  <c r="K27" i="4" s="1"/>
  <c r="J26" i="4"/>
  <c r="I26" i="4"/>
  <c r="H26" i="4"/>
  <c r="G26" i="4"/>
  <c r="F26" i="4"/>
  <c r="E26" i="4"/>
  <c r="D26" i="4"/>
  <c r="D27" i="4" s="1"/>
  <c r="C26" i="4"/>
  <c r="C27" i="4" s="1"/>
  <c r="J27" i="5"/>
  <c r="K26" i="5"/>
  <c r="J26" i="5"/>
  <c r="I26" i="5"/>
  <c r="I27" i="5" s="1"/>
  <c r="H26" i="5"/>
  <c r="G26" i="5"/>
  <c r="F26" i="5"/>
  <c r="E26" i="5"/>
  <c r="E27" i="5" s="1"/>
  <c r="D26" i="5"/>
  <c r="C26" i="5"/>
  <c r="K26" i="6"/>
  <c r="J26" i="6"/>
  <c r="I26" i="6"/>
  <c r="H26" i="6"/>
  <c r="G26" i="6"/>
  <c r="F26" i="6"/>
  <c r="E26" i="6"/>
  <c r="E27" i="6" s="1"/>
  <c r="D26" i="6"/>
  <c r="C26" i="6"/>
  <c r="K26" i="7"/>
  <c r="J26" i="7"/>
  <c r="I26" i="7"/>
  <c r="H26" i="7"/>
  <c r="H27" i="7" s="1"/>
  <c r="G26" i="7"/>
  <c r="G27" i="7" s="1"/>
  <c r="F26" i="7"/>
  <c r="E26" i="7"/>
  <c r="D26" i="7"/>
  <c r="C26" i="7"/>
  <c r="H27" i="8"/>
  <c r="K26" i="8"/>
  <c r="K27" i="8" s="1"/>
  <c r="J26" i="8"/>
  <c r="J27" i="8" s="1"/>
  <c r="I26" i="8"/>
  <c r="H26" i="8"/>
  <c r="G26" i="8"/>
  <c r="F26" i="8"/>
  <c r="E26" i="8"/>
  <c r="D26" i="8"/>
  <c r="C26" i="8"/>
  <c r="C27" i="8" s="1"/>
  <c r="K27" i="9"/>
  <c r="K26" i="9"/>
  <c r="J26" i="9"/>
  <c r="I26" i="9"/>
  <c r="I27" i="9" s="1"/>
  <c r="H26" i="9"/>
  <c r="G26" i="9"/>
  <c r="F26" i="9"/>
  <c r="F27" i="9" s="1"/>
  <c r="E26" i="9"/>
  <c r="D26" i="9"/>
  <c r="C26" i="9"/>
  <c r="K26" i="10"/>
  <c r="J26" i="10"/>
  <c r="J27" i="10" s="1"/>
  <c r="I26" i="10"/>
  <c r="H26" i="10"/>
  <c r="G26" i="10"/>
  <c r="F26" i="10"/>
  <c r="E26" i="10"/>
  <c r="E27" i="10" s="1"/>
  <c r="D26" i="10"/>
  <c r="C26" i="10"/>
  <c r="G27" i="11"/>
  <c r="K26" i="11"/>
  <c r="J26" i="11"/>
  <c r="I26" i="11"/>
  <c r="H26" i="11"/>
  <c r="G26" i="11"/>
  <c r="F26" i="11"/>
  <c r="E26" i="11"/>
  <c r="D26" i="11"/>
  <c r="C26" i="11"/>
  <c r="K26" i="12"/>
  <c r="J26" i="12"/>
  <c r="I26" i="12"/>
  <c r="H26" i="12"/>
  <c r="G26" i="12"/>
  <c r="F26" i="12"/>
  <c r="E26" i="12"/>
  <c r="D26" i="12"/>
  <c r="D27" i="12" s="1"/>
  <c r="C26" i="12"/>
  <c r="K26" i="13"/>
  <c r="J26" i="13"/>
  <c r="I26" i="13"/>
  <c r="I27" i="13" s="1"/>
  <c r="H26" i="13"/>
  <c r="G26" i="13"/>
  <c r="F26" i="13"/>
  <c r="E26" i="13"/>
  <c r="D26" i="13"/>
  <c r="C26" i="13"/>
  <c r="J27" i="14"/>
  <c r="K26" i="14"/>
  <c r="J26" i="14"/>
  <c r="I26" i="14"/>
  <c r="H26" i="14"/>
  <c r="G26" i="14"/>
  <c r="F26" i="14"/>
  <c r="F27" i="14" s="1"/>
  <c r="E26" i="14"/>
  <c r="E27" i="14" s="1"/>
  <c r="D26" i="14"/>
  <c r="C26" i="14"/>
  <c r="K26" i="15"/>
  <c r="J26" i="15"/>
  <c r="J27" i="15" s="1"/>
  <c r="I26" i="15"/>
  <c r="H26" i="15"/>
  <c r="G26" i="15"/>
  <c r="F26" i="15"/>
  <c r="E26" i="15"/>
  <c r="D26" i="15"/>
  <c r="C26" i="15"/>
  <c r="I27" i="16"/>
  <c r="H27" i="16"/>
  <c r="K26" i="16"/>
  <c r="K27" i="16" s="1"/>
  <c r="J26" i="16"/>
  <c r="I26" i="16"/>
  <c r="H26" i="16"/>
  <c r="G26" i="16"/>
  <c r="F26" i="16"/>
  <c r="E26" i="16"/>
  <c r="D26" i="16"/>
  <c r="C26" i="16"/>
  <c r="C27" i="16" s="1"/>
  <c r="C27" i="17"/>
  <c r="K26" i="17"/>
  <c r="J26" i="17"/>
  <c r="I26" i="17"/>
  <c r="I27" i="17" s="1"/>
  <c r="H26" i="17"/>
  <c r="G26" i="17"/>
  <c r="F26" i="17"/>
  <c r="E26" i="17"/>
  <c r="D26" i="17"/>
  <c r="D27" i="17" s="1"/>
  <c r="C26" i="17"/>
  <c r="J27" i="18"/>
  <c r="K26" i="18"/>
  <c r="J26" i="18"/>
  <c r="I26" i="18"/>
  <c r="H26" i="18"/>
  <c r="G26" i="18"/>
  <c r="F26" i="18"/>
  <c r="E26" i="18"/>
  <c r="D26" i="18"/>
  <c r="C26" i="18"/>
  <c r="K26" i="19"/>
  <c r="K27" i="19" s="1"/>
  <c r="J26" i="19"/>
  <c r="J27" i="19" s="1"/>
  <c r="I26" i="19"/>
  <c r="H26" i="19"/>
  <c r="G26" i="19"/>
  <c r="F26" i="19"/>
  <c r="E26" i="19"/>
  <c r="D26" i="19"/>
  <c r="C26" i="19"/>
  <c r="C27" i="19" s="1"/>
  <c r="I27" i="20"/>
  <c r="K26" i="20"/>
  <c r="J26" i="20"/>
  <c r="I26" i="20"/>
  <c r="H26" i="20"/>
  <c r="G26" i="20"/>
  <c r="G27" i="20" s="1"/>
  <c r="F26" i="20"/>
  <c r="E26" i="20"/>
  <c r="D26" i="20"/>
  <c r="D27" i="20" s="1"/>
  <c r="C26" i="20"/>
  <c r="H27" i="21"/>
  <c r="K26" i="21"/>
  <c r="J26" i="21"/>
  <c r="I26" i="21"/>
  <c r="I27" i="21" s="1"/>
  <c r="H26" i="21"/>
  <c r="G26" i="21"/>
  <c r="F26" i="21"/>
  <c r="E26" i="21"/>
  <c r="E27" i="21" s="1"/>
  <c r="D26" i="21"/>
  <c r="C26" i="21"/>
  <c r="J27" i="22"/>
  <c r="E27" i="22"/>
  <c r="K26" i="22"/>
  <c r="J26" i="22"/>
  <c r="I26" i="22"/>
  <c r="H26" i="22"/>
  <c r="G26" i="22"/>
  <c r="F26" i="22"/>
  <c r="E26" i="22"/>
  <c r="D26" i="22"/>
  <c r="C26" i="22"/>
  <c r="K26" i="23"/>
  <c r="K27" i="23" s="1"/>
  <c r="J26" i="23"/>
  <c r="I26" i="23"/>
  <c r="H26" i="23"/>
  <c r="G26" i="23"/>
  <c r="F26" i="23"/>
  <c r="E26" i="23"/>
  <c r="D26" i="23"/>
  <c r="C26" i="23"/>
  <c r="C27" i="23" s="1"/>
  <c r="K26" i="24"/>
  <c r="J26" i="24"/>
  <c r="J27" i="24" s="1"/>
  <c r="I26" i="24"/>
  <c r="H26" i="24"/>
  <c r="G26" i="24"/>
  <c r="F26" i="24"/>
  <c r="E26" i="24"/>
  <c r="D26" i="24"/>
  <c r="C26" i="24"/>
  <c r="K27" i="1"/>
  <c r="K26" i="1"/>
  <c r="J26" i="1"/>
  <c r="I26" i="1"/>
  <c r="H26" i="1"/>
  <c r="G26" i="1"/>
  <c r="F26" i="1"/>
  <c r="E26" i="1"/>
  <c r="D26" i="1"/>
  <c r="C26" i="1"/>
  <c r="K22" i="2"/>
  <c r="J22" i="2"/>
  <c r="I22" i="2"/>
  <c r="H22" i="2"/>
  <c r="G22" i="2"/>
  <c r="F22" i="2"/>
  <c r="E22" i="2"/>
  <c r="E27" i="2" s="1"/>
  <c r="D22" i="2"/>
  <c r="D27" i="2" s="1"/>
  <c r="C22" i="2"/>
  <c r="K22" i="3"/>
  <c r="J22" i="3"/>
  <c r="I22" i="3"/>
  <c r="H22" i="3"/>
  <c r="G22" i="3"/>
  <c r="G27" i="3" s="1"/>
  <c r="F22" i="3"/>
  <c r="F27" i="3" s="1"/>
  <c r="E22" i="3"/>
  <c r="D22" i="3"/>
  <c r="C22" i="3"/>
  <c r="K22" i="4"/>
  <c r="J22" i="4"/>
  <c r="I22" i="4"/>
  <c r="H22" i="4"/>
  <c r="H27" i="4" s="1"/>
  <c r="G22" i="4"/>
  <c r="F22" i="4"/>
  <c r="F27" i="4" s="1"/>
  <c r="E22" i="4"/>
  <c r="D22" i="4"/>
  <c r="C22" i="4"/>
  <c r="K22" i="5"/>
  <c r="K27" i="5" s="1"/>
  <c r="J22" i="5"/>
  <c r="I22" i="5"/>
  <c r="H22" i="5"/>
  <c r="H27" i="5" s="1"/>
  <c r="G22" i="5"/>
  <c r="F22" i="5"/>
  <c r="E22" i="5"/>
  <c r="D22" i="5"/>
  <c r="C22" i="5"/>
  <c r="C27" i="5" s="1"/>
  <c r="K22" i="6"/>
  <c r="J22" i="6"/>
  <c r="J27" i="6" s="1"/>
  <c r="I22" i="6"/>
  <c r="H22" i="6"/>
  <c r="G22" i="6"/>
  <c r="F22" i="6"/>
  <c r="E22" i="6"/>
  <c r="D22" i="6"/>
  <c r="D27" i="6" s="1"/>
  <c r="C22" i="6"/>
  <c r="K22" i="7"/>
  <c r="J22" i="7"/>
  <c r="I22" i="7"/>
  <c r="H22" i="7"/>
  <c r="G22" i="7"/>
  <c r="F22" i="7"/>
  <c r="F27" i="7" s="1"/>
  <c r="E22" i="7"/>
  <c r="D22" i="7"/>
  <c r="D27" i="7" s="1"/>
  <c r="C22" i="7"/>
  <c r="K22" i="8"/>
  <c r="J22" i="8"/>
  <c r="I22" i="8"/>
  <c r="I27" i="8" s="1"/>
  <c r="H22" i="8"/>
  <c r="G22" i="8"/>
  <c r="F22" i="8"/>
  <c r="F27" i="8" s="1"/>
  <c r="E22" i="8"/>
  <c r="D22" i="8"/>
  <c r="C22" i="8"/>
  <c r="K22" i="9"/>
  <c r="J22" i="9"/>
  <c r="J27" i="9" s="1"/>
  <c r="I22" i="9"/>
  <c r="H22" i="9"/>
  <c r="H27" i="9" s="1"/>
  <c r="G22" i="9"/>
  <c r="F22" i="9"/>
  <c r="E22" i="9"/>
  <c r="D22" i="9"/>
  <c r="C22" i="9"/>
  <c r="C27" i="9" s="1"/>
  <c r="K22" i="10"/>
  <c r="J22" i="10"/>
  <c r="I22" i="10"/>
  <c r="H22" i="10"/>
  <c r="G22" i="10"/>
  <c r="F22" i="10"/>
  <c r="E22" i="10"/>
  <c r="D22" i="10"/>
  <c r="D27" i="10" s="1"/>
  <c r="C22" i="10"/>
  <c r="K22" i="11"/>
  <c r="J22" i="11"/>
  <c r="I22" i="11"/>
  <c r="H22" i="11"/>
  <c r="G22" i="11"/>
  <c r="F22" i="11"/>
  <c r="F27" i="11" s="1"/>
  <c r="E22" i="11"/>
  <c r="D22" i="11"/>
  <c r="D27" i="11" s="1"/>
  <c r="C22" i="11"/>
  <c r="K22" i="12"/>
  <c r="J22" i="12"/>
  <c r="I22" i="12"/>
  <c r="I27" i="12" s="1"/>
  <c r="H22" i="12"/>
  <c r="H27" i="12" s="1"/>
  <c r="G22" i="12"/>
  <c r="F22" i="12"/>
  <c r="F27" i="12" s="1"/>
  <c r="E22" i="12"/>
  <c r="D22" i="12"/>
  <c r="C22" i="12"/>
  <c r="K22" i="13"/>
  <c r="K27" i="13" s="1"/>
  <c r="J22" i="13"/>
  <c r="I22" i="13"/>
  <c r="H22" i="13"/>
  <c r="H27" i="13" s="1"/>
  <c r="G22" i="13"/>
  <c r="F22" i="13"/>
  <c r="E22" i="13"/>
  <c r="D22" i="13"/>
  <c r="C22" i="13"/>
  <c r="C27" i="13" s="1"/>
  <c r="K22" i="14"/>
  <c r="J22" i="14"/>
  <c r="I22" i="14"/>
  <c r="H22" i="14"/>
  <c r="G22" i="14"/>
  <c r="F22" i="14"/>
  <c r="E22" i="14"/>
  <c r="D22" i="14"/>
  <c r="D27" i="14" s="1"/>
  <c r="C22" i="14"/>
  <c r="K22" i="15"/>
  <c r="J22" i="15"/>
  <c r="I22" i="15"/>
  <c r="H22" i="15"/>
  <c r="G22" i="15"/>
  <c r="F22" i="15"/>
  <c r="F27" i="15" s="1"/>
  <c r="E22" i="15"/>
  <c r="D22" i="15"/>
  <c r="D27" i="15" s="1"/>
  <c r="C22" i="15"/>
  <c r="K22" i="16"/>
  <c r="J22" i="16"/>
  <c r="I22" i="16"/>
  <c r="H22" i="16"/>
  <c r="G22" i="16"/>
  <c r="F22" i="16"/>
  <c r="F27" i="16" s="1"/>
  <c r="E22" i="16"/>
  <c r="D22" i="16"/>
  <c r="C22" i="16"/>
  <c r="K22" i="17"/>
  <c r="K27" i="17" s="1"/>
  <c r="J22" i="17"/>
  <c r="J27" i="17" s="1"/>
  <c r="I22" i="17"/>
  <c r="H22" i="17"/>
  <c r="H27" i="17" s="1"/>
  <c r="G22" i="17"/>
  <c r="F22" i="17"/>
  <c r="E22" i="17"/>
  <c r="D22" i="17"/>
  <c r="C22" i="17"/>
  <c r="K22" i="18"/>
  <c r="J22" i="18"/>
  <c r="I22" i="18"/>
  <c r="H22" i="18"/>
  <c r="G22" i="18"/>
  <c r="F22" i="18"/>
  <c r="E22" i="18"/>
  <c r="E27" i="18" s="1"/>
  <c r="D22" i="18"/>
  <c r="D27" i="18" s="1"/>
  <c r="C22" i="18"/>
  <c r="K22" i="19"/>
  <c r="J22" i="19"/>
  <c r="I22" i="19"/>
  <c r="H22" i="19"/>
  <c r="G22" i="19"/>
  <c r="G27" i="19" s="1"/>
  <c r="F22" i="19"/>
  <c r="F27" i="19" s="1"/>
  <c r="E22" i="19"/>
  <c r="D22" i="19"/>
  <c r="D27" i="19" s="1"/>
  <c r="C22" i="19"/>
  <c r="K22" i="20"/>
  <c r="J22" i="20"/>
  <c r="I22" i="20"/>
  <c r="H22" i="20"/>
  <c r="H27" i="20" s="1"/>
  <c r="G22" i="20"/>
  <c r="F22" i="20"/>
  <c r="F27" i="20" s="1"/>
  <c r="E22" i="20"/>
  <c r="D22" i="20"/>
  <c r="C22" i="20"/>
  <c r="K22" i="21"/>
  <c r="K27" i="21" s="1"/>
  <c r="J22" i="21"/>
  <c r="I22" i="21"/>
  <c r="H22" i="21"/>
  <c r="G22" i="21"/>
  <c r="F22" i="21"/>
  <c r="E22" i="21"/>
  <c r="D22" i="21"/>
  <c r="C22" i="21"/>
  <c r="C27" i="21" s="1"/>
  <c r="K22" i="22"/>
  <c r="J22" i="22"/>
  <c r="I22" i="22"/>
  <c r="H22" i="22"/>
  <c r="G22" i="22"/>
  <c r="F22" i="22"/>
  <c r="E22" i="22"/>
  <c r="D22" i="22"/>
  <c r="D27" i="22" s="1"/>
  <c r="C22" i="22"/>
  <c r="K22" i="23"/>
  <c r="J22" i="23"/>
  <c r="I22" i="23"/>
  <c r="H22" i="23"/>
  <c r="G22" i="23"/>
  <c r="G27" i="23" s="1"/>
  <c r="F22" i="23"/>
  <c r="F27" i="23" s="1"/>
  <c r="E22" i="23"/>
  <c r="D22" i="23"/>
  <c r="D27" i="23" s="1"/>
  <c r="C22" i="23"/>
  <c r="K22" i="24"/>
  <c r="J22" i="24"/>
  <c r="I22" i="24"/>
  <c r="I27" i="24" s="1"/>
  <c r="H22" i="24"/>
  <c r="H27" i="24" s="1"/>
  <c r="G22" i="24"/>
  <c r="F22" i="24"/>
  <c r="F27" i="24" s="1"/>
  <c r="E22" i="24"/>
  <c r="D22" i="24"/>
  <c r="C22" i="24"/>
  <c r="K22" i="1"/>
  <c r="J22" i="1"/>
  <c r="J27" i="1" s="1"/>
  <c r="I22" i="1"/>
  <c r="H22" i="1"/>
  <c r="H27" i="1" s="1"/>
  <c r="G22" i="1"/>
  <c r="F22" i="1"/>
  <c r="E22" i="1"/>
  <c r="D22" i="1"/>
  <c r="C22" i="1"/>
  <c r="C27" i="1" s="1"/>
  <c r="K14" i="2"/>
  <c r="K15" i="2" s="1"/>
  <c r="J14" i="2"/>
  <c r="J15" i="2" s="1"/>
  <c r="I14" i="2"/>
  <c r="H14" i="2"/>
  <c r="G14" i="2"/>
  <c r="G15" i="2" s="1"/>
  <c r="F14" i="2"/>
  <c r="E14" i="2"/>
  <c r="D14" i="2"/>
  <c r="C14" i="2"/>
  <c r="C15" i="2" s="1"/>
  <c r="K15" i="3"/>
  <c r="K14" i="3"/>
  <c r="J14" i="3"/>
  <c r="I14" i="3"/>
  <c r="H14" i="3"/>
  <c r="H15" i="3" s="1"/>
  <c r="G14" i="3"/>
  <c r="F14" i="3"/>
  <c r="E14" i="3"/>
  <c r="D14" i="3"/>
  <c r="C14" i="3"/>
  <c r="I15" i="4"/>
  <c r="E15" i="4"/>
  <c r="K14" i="4"/>
  <c r="K15" i="4" s="1"/>
  <c r="J14" i="4"/>
  <c r="I14" i="4"/>
  <c r="H14" i="4"/>
  <c r="G14" i="4"/>
  <c r="F14" i="4"/>
  <c r="E14" i="4"/>
  <c r="D14" i="4"/>
  <c r="D15" i="4" s="1"/>
  <c r="C14" i="4"/>
  <c r="C15" i="4" s="1"/>
  <c r="C15" i="5"/>
  <c r="K14" i="5"/>
  <c r="J14" i="5"/>
  <c r="I14" i="5"/>
  <c r="H14" i="5"/>
  <c r="G14" i="5"/>
  <c r="F14" i="5"/>
  <c r="E14" i="5"/>
  <c r="D14" i="5"/>
  <c r="C14" i="5"/>
  <c r="K14" i="6"/>
  <c r="J14" i="6"/>
  <c r="I14" i="6"/>
  <c r="H14" i="6"/>
  <c r="H15" i="6" s="1"/>
  <c r="G14" i="6"/>
  <c r="F14" i="6"/>
  <c r="E14" i="6"/>
  <c r="E15" i="6" s="1"/>
  <c r="D14" i="6"/>
  <c r="D15" i="6" s="1"/>
  <c r="C14" i="6"/>
  <c r="K14" i="7"/>
  <c r="J14" i="7"/>
  <c r="I14" i="7"/>
  <c r="I15" i="7" s="1"/>
  <c r="H14" i="7"/>
  <c r="G14" i="7"/>
  <c r="F14" i="7"/>
  <c r="E14" i="7"/>
  <c r="E15" i="7" s="1"/>
  <c r="D14" i="7"/>
  <c r="D15" i="7" s="1"/>
  <c r="C14" i="7"/>
  <c r="I15" i="8"/>
  <c r="H15" i="8"/>
  <c r="K14" i="8"/>
  <c r="J14" i="8"/>
  <c r="I14" i="8"/>
  <c r="H14" i="8"/>
  <c r="G14" i="8"/>
  <c r="F14" i="8"/>
  <c r="F15" i="8" s="1"/>
  <c r="E14" i="8"/>
  <c r="D14" i="8"/>
  <c r="C14" i="8"/>
  <c r="K14" i="9"/>
  <c r="J14" i="9"/>
  <c r="J15" i="9" s="1"/>
  <c r="I14" i="9"/>
  <c r="H14" i="9"/>
  <c r="G14" i="9"/>
  <c r="F14" i="9"/>
  <c r="F15" i="9" s="1"/>
  <c r="E14" i="9"/>
  <c r="D14" i="9"/>
  <c r="C14" i="9"/>
  <c r="I15" i="10"/>
  <c r="K14" i="10"/>
  <c r="J14" i="10"/>
  <c r="J15" i="10" s="1"/>
  <c r="I14" i="10"/>
  <c r="H14" i="10"/>
  <c r="G14" i="10"/>
  <c r="G15" i="10" s="1"/>
  <c r="F14" i="10"/>
  <c r="F15" i="10" s="1"/>
  <c r="E14" i="10"/>
  <c r="D14" i="10"/>
  <c r="C14" i="10"/>
  <c r="K14" i="11"/>
  <c r="K15" i="11" s="1"/>
  <c r="J14" i="11"/>
  <c r="I14" i="11"/>
  <c r="H14" i="11"/>
  <c r="G14" i="11"/>
  <c r="F14" i="11"/>
  <c r="E14" i="11"/>
  <c r="D14" i="11"/>
  <c r="D15" i="11" s="1"/>
  <c r="C14" i="11"/>
  <c r="C15" i="11" s="1"/>
  <c r="K14" i="12"/>
  <c r="J14" i="12"/>
  <c r="I14" i="12"/>
  <c r="H14" i="12"/>
  <c r="G14" i="12"/>
  <c r="F14" i="12"/>
  <c r="E14" i="12"/>
  <c r="D14" i="12"/>
  <c r="C14" i="12"/>
  <c r="G15" i="13"/>
  <c r="C15" i="13"/>
  <c r="K14" i="13"/>
  <c r="J14" i="13"/>
  <c r="I14" i="13"/>
  <c r="H14" i="13"/>
  <c r="G14" i="13"/>
  <c r="F14" i="13"/>
  <c r="E14" i="13"/>
  <c r="E15" i="13" s="1"/>
  <c r="D14" i="13"/>
  <c r="D15" i="13" s="1"/>
  <c r="C14" i="13"/>
  <c r="K14" i="14"/>
  <c r="J14" i="14"/>
  <c r="I14" i="14"/>
  <c r="H14" i="14"/>
  <c r="H15" i="14" s="1"/>
  <c r="G14" i="14"/>
  <c r="F14" i="14"/>
  <c r="E14" i="14"/>
  <c r="D14" i="14"/>
  <c r="D15" i="14" s="1"/>
  <c r="C14" i="14"/>
  <c r="G15" i="15"/>
  <c r="F15" i="15"/>
  <c r="K14" i="15"/>
  <c r="J14" i="15"/>
  <c r="I14" i="15"/>
  <c r="I15" i="15" s="1"/>
  <c r="H14" i="15"/>
  <c r="G14" i="15"/>
  <c r="F14" i="15"/>
  <c r="E14" i="15"/>
  <c r="E15" i="15" s="1"/>
  <c r="D14" i="15"/>
  <c r="C14" i="15"/>
  <c r="I15" i="16"/>
  <c r="K14" i="16"/>
  <c r="J14" i="16"/>
  <c r="I14" i="16"/>
  <c r="H14" i="16"/>
  <c r="G14" i="16"/>
  <c r="F14" i="16"/>
  <c r="E14" i="16"/>
  <c r="D14" i="16"/>
  <c r="C14" i="16"/>
  <c r="C15" i="17"/>
  <c r="K14" i="17"/>
  <c r="J14" i="17"/>
  <c r="I14" i="17"/>
  <c r="I15" i="17" s="1"/>
  <c r="H14" i="17"/>
  <c r="H15" i="17" s="1"/>
  <c r="G14" i="17"/>
  <c r="F14" i="17"/>
  <c r="E14" i="17"/>
  <c r="D14" i="17"/>
  <c r="C14" i="17"/>
  <c r="K14" i="18"/>
  <c r="J14" i="18"/>
  <c r="I14" i="18"/>
  <c r="H14" i="18"/>
  <c r="H15" i="18" s="1"/>
  <c r="G14" i="18"/>
  <c r="F14" i="18"/>
  <c r="E14" i="18"/>
  <c r="D14" i="18"/>
  <c r="D15" i="18" s="1"/>
  <c r="C14" i="18"/>
  <c r="K14" i="19"/>
  <c r="J14" i="19"/>
  <c r="J15" i="19" s="1"/>
  <c r="I14" i="19"/>
  <c r="I15" i="19" s="1"/>
  <c r="H14" i="19"/>
  <c r="G14" i="19"/>
  <c r="F14" i="19"/>
  <c r="E14" i="19"/>
  <c r="E15" i="19" s="1"/>
  <c r="D14" i="19"/>
  <c r="C14" i="19"/>
  <c r="I15" i="20"/>
  <c r="H15" i="20"/>
  <c r="K14" i="20"/>
  <c r="J14" i="20"/>
  <c r="I14" i="20"/>
  <c r="H14" i="20"/>
  <c r="G14" i="20"/>
  <c r="F14" i="20"/>
  <c r="F15" i="20" s="1"/>
  <c r="E14" i="20"/>
  <c r="D14" i="20"/>
  <c r="C14" i="20"/>
  <c r="K14" i="21"/>
  <c r="J14" i="21"/>
  <c r="J15" i="21" s="1"/>
  <c r="I14" i="21"/>
  <c r="H14" i="21"/>
  <c r="G14" i="21"/>
  <c r="F14" i="21"/>
  <c r="F15" i="21" s="1"/>
  <c r="E14" i="21"/>
  <c r="D14" i="21"/>
  <c r="C14" i="21"/>
  <c r="K14" i="22"/>
  <c r="J14" i="22"/>
  <c r="I14" i="22"/>
  <c r="H14" i="22"/>
  <c r="G14" i="22"/>
  <c r="G15" i="22" s="1"/>
  <c r="F14" i="22"/>
  <c r="F15" i="22" s="1"/>
  <c r="E14" i="22"/>
  <c r="D14" i="22"/>
  <c r="C14" i="22"/>
  <c r="K14" i="23"/>
  <c r="J14" i="23"/>
  <c r="I14" i="23"/>
  <c r="H14" i="23"/>
  <c r="G14" i="23"/>
  <c r="F14" i="23"/>
  <c r="E14" i="23"/>
  <c r="D14" i="23"/>
  <c r="D15" i="23" s="1"/>
  <c r="C14" i="23"/>
  <c r="K14" i="24"/>
  <c r="J14" i="24"/>
  <c r="I14" i="24"/>
  <c r="H14" i="24"/>
  <c r="G14" i="24"/>
  <c r="G15" i="24" s="1"/>
  <c r="F14" i="24"/>
  <c r="E14" i="24"/>
  <c r="D14" i="24"/>
  <c r="C14" i="24"/>
  <c r="G15" i="1"/>
  <c r="C15" i="1"/>
  <c r="K14" i="1"/>
  <c r="J14" i="1"/>
  <c r="I14" i="1"/>
  <c r="H14" i="1"/>
  <c r="G14" i="1"/>
  <c r="F14" i="1"/>
  <c r="E14" i="1"/>
  <c r="D14" i="1"/>
  <c r="C14" i="1"/>
  <c r="K10" i="2"/>
  <c r="J10" i="2"/>
  <c r="I10" i="2"/>
  <c r="H10" i="2"/>
  <c r="G10" i="2"/>
  <c r="F10" i="2"/>
  <c r="E10" i="2"/>
  <c r="E15" i="2" s="1"/>
  <c r="D10" i="2"/>
  <c r="D15" i="2" s="1"/>
  <c r="C10" i="2"/>
  <c r="K10" i="3"/>
  <c r="J10" i="3"/>
  <c r="I10" i="3"/>
  <c r="H10" i="3"/>
  <c r="G10" i="3"/>
  <c r="G15" i="3" s="1"/>
  <c r="F10" i="3"/>
  <c r="F15" i="3" s="1"/>
  <c r="E10" i="3"/>
  <c r="D10" i="3"/>
  <c r="C10" i="3"/>
  <c r="C15" i="3" s="1"/>
  <c r="K10" i="4"/>
  <c r="J10" i="4"/>
  <c r="I10" i="4"/>
  <c r="H10" i="4"/>
  <c r="H15" i="4" s="1"/>
  <c r="G10" i="4"/>
  <c r="F10" i="4"/>
  <c r="E10" i="4"/>
  <c r="D10" i="4"/>
  <c r="C10" i="4"/>
  <c r="K10" i="5"/>
  <c r="K15" i="5" s="1"/>
  <c r="J10" i="5"/>
  <c r="J15" i="5" s="1"/>
  <c r="I10" i="5"/>
  <c r="H10" i="5"/>
  <c r="G10" i="5"/>
  <c r="G15" i="5" s="1"/>
  <c r="F10" i="5"/>
  <c r="E10" i="5"/>
  <c r="D10" i="5"/>
  <c r="C10" i="5"/>
  <c r="K10" i="6"/>
  <c r="J10" i="6"/>
  <c r="I10" i="6"/>
  <c r="I15" i="6" s="1"/>
  <c r="H10" i="6"/>
  <c r="G10" i="6"/>
  <c r="F10" i="6"/>
  <c r="E10" i="6"/>
  <c r="D10" i="6"/>
  <c r="C10" i="6"/>
  <c r="K10" i="7"/>
  <c r="K15" i="7" s="1"/>
  <c r="J10" i="7"/>
  <c r="I10" i="7"/>
  <c r="H10" i="7"/>
  <c r="G10" i="7"/>
  <c r="G15" i="7" s="1"/>
  <c r="F10" i="7"/>
  <c r="F15" i="7" s="1"/>
  <c r="E10" i="7"/>
  <c r="D10" i="7"/>
  <c r="C10" i="7"/>
  <c r="C15" i="7" s="1"/>
  <c r="K10" i="8"/>
  <c r="J10" i="8"/>
  <c r="I10" i="8"/>
  <c r="H10" i="8"/>
  <c r="G10" i="8"/>
  <c r="F10" i="8"/>
  <c r="E10" i="8"/>
  <c r="E15" i="8" s="1"/>
  <c r="D10" i="8"/>
  <c r="C10" i="8"/>
  <c r="K10" i="9"/>
  <c r="K15" i="9" s="1"/>
  <c r="J10" i="9"/>
  <c r="I10" i="9"/>
  <c r="H10" i="9"/>
  <c r="G10" i="9"/>
  <c r="G15" i="9" s="1"/>
  <c r="F10" i="9"/>
  <c r="E10" i="9"/>
  <c r="D10" i="9"/>
  <c r="C10" i="9"/>
  <c r="C15" i="9" s="1"/>
  <c r="K10" i="10"/>
  <c r="J10" i="10"/>
  <c r="I10" i="10"/>
  <c r="H10" i="10"/>
  <c r="G10" i="10"/>
  <c r="F10" i="10"/>
  <c r="E10" i="10"/>
  <c r="E15" i="10" s="1"/>
  <c r="D10" i="10"/>
  <c r="D15" i="10" s="1"/>
  <c r="C10" i="10"/>
  <c r="K10" i="11"/>
  <c r="J10" i="11"/>
  <c r="I10" i="11"/>
  <c r="H10" i="11"/>
  <c r="G10" i="11"/>
  <c r="G15" i="11" s="1"/>
  <c r="F10" i="11"/>
  <c r="F15" i="11" s="1"/>
  <c r="E10" i="11"/>
  <c r="D10" i="11"/>
  <c r="C10" i="11"/>
  <c r="K10" i="12"/>
  <c r="J10" i="12"/>
  <c r="I10" i="12"/>
  <c r="I15" i="12" s="1"/>
  <c r="H10" i="12"/>
  <c r="H15" i="12" s="1"/>
  <c r="G10" i="12"/>
  <c r="F10" i="12"/>
  <c r="E10" i="12"/>
  <c r="E15" i="12" s="1"/>
  <c r="D10" i="12"/>
  <c r="C10" i="12"/>
  <c r="K10" i="13"/>
  <c r="K15" i="13" s="1"/>
  <c r="J10" i="13"/>
  <c r="J15" i="13" s="1"/>
  <c r="I10" i="13"/>
  <c r="H10" i="13"/>
  <c r="G10" i="13"/>
  <c r="F10" i="13"/>
  <c r="E10" i="13"/>
  <c r="D10" i="13"/>
  <c r="C10" i="13"/>
  <c r="K10" i="14"/>
  <c r="J10" i="14"/>
  <c r="I10" i="14"/>
  <c r="I15" i="14" s="1"/>
  <c r="H10" i="14"/>
  <c r="G10" i="14"/>
  <c r="F10" i="14"/>
  <c r="E10" i="14"/>
  <c r="E15" i="14" s="1"/>
  <c r="D10" i="14"/>
  <c r="C10" i="14"/>
  <c r="K10" i="15"/>
  <c r="K15" i="15" s="1"/>
  <c r="J10" i="15"/>
  <c r="I10" i="15"/>
  <c r="H10" i="15"/>
  <c r="G10" i="15"/>
  <c r="F10" i="15"/>
  <c r="E10" i="15"/>
  <c r="D10" i="15"/>
  <c r="C10" i="15"/>
  <c r="C15" i="15" s="1"/>
  <c r="K10" i="16"/>
  <c r="K15" i="16" s="1"/>
  <c r="J10" i="16"/>
  <c r="I10" i="16"/>
  <c r="H10" i="16"/>
  <c r="H15" i="16" s="1"/>
  <c r="G10" i="16"/>
  <c r="F10" i="16"/>
  <c r="E10" i="16"/>
  <c r="E15" i="16" s="1"/>
  <c r="D10" i="16"/>
  <c r="C10" i="16"/>
  <c r="C15" i="16" s="1"/>
  <c r="K10" i="17"/>
  <c r="K15" i="17" s="1"/>
  <c r="J10" i="17"/>
  <c r="J15" i="17" s="1"/>
  <c r="I10" i="17"/>
  <c r="H10" i="17"/>
  <c r="G10" i="17"/>
  <c r="G15" i="17" s="1"/>
  <c r="F10" i="17"/>
  <c r="E10" i="17"/>
  <c r="D10" i="17"/>
  <c r="C10" i="17"/>
  <c r="K10" i="18"/>
  <c r="J10" i="18"/>
  <c r="I10" i="18"/>
  <c r="I15" i="18" s="1"/>
  <c r="H10" i="18"/>
  <c r="G10" i="18"/>
  <c r="F10" i="18"/>
  <c r="E10" i="18"/>
  <c r="E15" i="18" s="1"/>
  <c r="D10" i="18"/>
  <c r="C10" i="18"/>
  <c r="K10" i="19"/>
  <c r="K15" i="19" s="1"/>
  <c r="J10" i="19"/>
  <c r="I10" i="19"/>
  <c r="H10" i="19"/>
  <c r="G10" i="19"/>
  <c r="G15" i="19" s="1"/>
  <c r="F10" i="19"/>
  <c r="F15" i="19" s="1"/>
  <c r="E10" i="19"/>
  <c r="D10" i="19"/>
  <c r="C10" i="19"/>
  <c r="C15" i="19" s="1"/>
  <c r="K10" i="20"/>
  <c r="J10" i="20"/>
  <c r="I10" i="20"/>
  <c r="H10" i="20"/>
  <c r="G10" i="20"/>
  <c r="F10" i="20"/>
  <c r="E10" i="20"/>
  <c r="E15" i="20" s="1"/>
  <c r="D10" i="20"/>
  <c r="C10" i="20"/>
  <c r="K10" i="21"/>
  <c r="K15" i="21" s="1"/>
  <c r="J10" i="21"/>
  <c r="I10" i="21"/>
  <c r="H10" i="21"/>
  <c r="G10" i="21"/>
  <c r="G15" i="21" s="1"/>
  <c r="F10" i="21"/>
  <c r="E10" i="21"/>
  <c r="D10" i="21"/>
  <c r="C10" i="21"/>
  <c r="C15" i="21" s="1"/>
  <c r="K10" i="22"/>
  <c r="J10" i="22"/>
  <c r="I10" i="22"/>
  <c r="I15" i="22" s="1"/>
  <c r="H10" i="22"/>
  <c r="G10" i="22"/>
  <c r="F10" i="22"/>
  <c r="E10" i="22"/>
  <c r="E15" i="22" s="1"/>
  <c r="D10" i="22"/>
  <c r="D15" i="22" s="1"/>
  <c r="C10" i="22"/>
  <c r="K10" i="23"/>
  <c r="K15" i="23" s="1"/>
  <c r="J10" i="23"/>
  <c r="I10" i="23"/>
  <c r="H10" i="23"/>
  <c r="G10" i="23"/>
  <c r="G15" i="23" s="1"/>
  <c r="F10" i="23"/>
  <c r="F15" i="23" s="1"/>
  <c r="E10" i="23"/>
  <c r="D10" i="23"/>
  <c r="C10" i="23"/>
  <c r="C15" i="23" s="1"/>
  <c r="K10" i="24"/>
  <c r="J10" i="24"/>
  <c r="I10" i="24"/>
  <c r="I15" i="24" s="1"/>
  <c r="H10" i="24"/>
  <c r="H15" i="24" s="1"/>
  <c r="G10" i="24"/>
  <c r="F10" i="24"/>
  <c r="E10" i="24"/>
  <c r="E15" i="24" s="1"/>
  <c r="D10" i="24"/>
  <c r="C10" i="24"/>
  <c r="K10" i="1"/>
  <c r="K15" i="1" s="1"/>
  <c r="J10" i="1"/>
  <c r="J15" i="1" s="1"/>
  <c r="I10" i="1"/>
  <c r="H10" i="1"/>
  <c r="G10" i="1"/>
  <c r="F10" i="1"/>
  <c r="E10" i="1"/>
  <c r="D10" i="1"/>
  <c r="C10" i="1"/>
  <c r="K27" i="12" l="1"/>
  <c r="I15" i="23"/>
  <c r="H15" i="21"/>
  <c r="C15" i="20"/>
  <c r="K15" i="20"/>
  <c r="J15" i="18"/>
  <c r="F15" i="17"/>
  <c r="F15" i="14"/>
  <c r="I15" i="11"/>
  <c r="H15" i="9"/>
  <c r="C15" i="8"/>
  <c r="K15" i="8"/>
  <c r="J15" i="6"/>
  <c r="F15" i="5"/>
  <c r="E15" i="3"/>
  <c r="H15" i="2"/>
  <c r="E27" i="1"/>
  <c r="E27" i="23"/>
  <c r="H27" i="19"/>
  <c r="F27" i="18"/>
  <c r="C27" i="14"/>
  <c r="K27" i="14"/>
  <c r="G27" i="13"/>
  <c r="E27" i="12"/>
  <c r="I27" i="11"/>
  <c r="E27" i="7"/>
  <c r="G27" i="5"/>
  <c r="I36" i="15"/>
  <c r="C36" i="23"/>
  <c r="K36" i="23"/>
  <c r="I36" i="18"/>
  <c r="J36" i="6"/>
  <c r="G36" i="2"/>
  <c r="F46" i="1"/>
  <c r="D15" i="1"/>
  <c r="H15" i="5"/>
  <c r="C15" i="24"/>
  <c r="J15" i="22"/>
  <c r="D15" i="17"/>
  <c r="G15" i="16"/>
  <c r="H15" i="13"/>
  <c r="C15" i="12"/>
  <c r="D15" i="5"/>
  <c r="F15" i="2"/>
  <c r="H27" i="22"/>
  <c r="C27" i="12"/>
  <c r="H36" i="24"/>
  <c r="F15" i="24"/>
  <c r="J15" i="23"/>
  <c r="I15" i="21"/>
  <c r="D15" i="20"/>
  <c r="H15" i="19"/>
  <c r="C15" i="18"/>
  <c r="K15" i="18"/>
  <c r="J15" i="16"/>
  <c r="D15" i="15"/>
  <c r="G15" i="14"/>
  <c r="F15" i="12"/>
  <c r="J15" i="11"/>
  <c r="I15" i="9"/>
  <c r="D15" i="8"/>
  <c r="H15" i="7"/>
  <c r="C15" i="6"/>
  <c r="K15" i="6"/>
  <c r="J15" i="4"/>
  <c r="I15" i="2"/>
  <c r="J27" i="21"/>
  <c r="J27" i="13"/>
  <c r="I27" i="4"/>
  <c r="F27" i="1"/>
  <c r="E27" i="20"/>
  <c r="I27" i="19"/>
  <c r="G27" i="18"/>
  <c r="J27" i="11"/>
  <c r="C27" i="6"/>
  <c r="K27" i="6"/>
  <c r="G36" i="24"/>
  <c r="D36" i="23"/>
  <c r="E36" i="16"/>
  <c r="C36" i="6"/>
  <c r="K36" i="6"/>
  <c r="G27" i="1"/>
  <c r="H27" i="18"/>
  <c r="I15" i="5"/>
  <c r="H27" i="2"/>
  <c r="F15" i="1"/>
  <c r="E15" i="23"/>
  <c r="H15" i="22"/>
  <c r="D15" i="21"/>
  <c r="G15" i="20"/>
  <c r="F15" i="18"/>
  <c r="J15" i="14"/>
  <c r="F15" i="13"/>
  <c r="E15" i="11"/>
  <c r="H15" i="10"/>
  <c r="D15" i="9"/>
  <c r="G15" i="8"/>
  <c r="F15" i="6"/>
  <c r="I15" i="3"/>
  <c r="G27" i="15"/>
  <c r="I27" i="23"/>
  <c r="F27" i="22"/>
  <c r="D27" i="16"/>
  <c r="H27" i="15"/>
  <c r="G27" i="14"/>
  <c r="C27" i="10"/>
  <c r="K27" i="10"/>
  <c r="G27" i="9"/>
  <c r="D27" i="8"/>
  <c r="I27" i="7"/>
  <c r="E27" i="3"/>
  <c r="C36" i="21"/>
  <c r="I36" i="11"/>
  <c r="H36" i="2"/>
  <c r="G36" i="1"/>
  <c r="G36" i="9"/>
  <c r="E36" i="5"/>
  <c r="E46" i="12"/>
  <c r="E15" i="1"/>
  <c r="J15" i="24"/>
  <c r="E15" i="21"/>
  <c r="D15" i="19"/>
  <c r="G15" i="18"/>
  <c r="F15" i="16"/>
  <c r="H15" i="15"/>
  <c r="C15" i="14"/>
  <c r="K15" i="14"/>
  <c r="J15" i="12"/>
  <c r="E15" i="9"/>
  <c r="G15" i="6"/>
  <c r="F15" i="4"/>
  <c r="J15" i="3"/>
  <c r="E27" i="24"/>
  <c r="J27" i="23"/>
  <c r="G27" i="22"/>
  <c r="D27" i="21"/>
  <c r="E27" i="16"/>
  <c r="I27" i="15"/>
  <c r="J27" i="12"/>
  <c r="E27" i="8"/>
  <c r="K36" i="20"/>
  <c r="H36" i="1"/>
  <c r="J36" i="14"/>
  <c r="H36" i="9"/>
  <c r="H46" i="14"/>
  <c r="G36" i="15"/>
  <c r="I36" i="1"/>
  <c r="F36" i="22"/>
  <c r="I36" i="21"/>
  <c r="C36" i="19"/>
  <c r="K36" i="19"/>
  <c r="E36" i="17"/>
  <c r="C36" i="14"/>
  <c r="K36" i="14"/>
  <c r="F36" i="10"/>
  <c r="I36" i="9"/>
  <c r="D36" i="7"/>
  <c r="I46" i="5"/>
  <c r="G15" i="12"/>
  <c r="D15" i="16"/>
  <c r="J15" i="7"/>
  <c r="H15" i="1"/>
  <c r="K15" i="24"/>
  <c r="K15" i="12"/>
  <c r="G15" i="4"/>
  <c r="I15" i="1"/>
  <c r="D15" i="24"/>
  <c r="H15" i="23"/>
  <c r="C15" i="22"/>
  <c r="K15" i="22"/>
  <c r="J15" i="20"/>
  <c r="E15" i="17"/>
  <c r="J15" i="15"/>
  <c r="I15" i="13"/>
  <c r="D15" i="12"/>
  <c r="H15" i="11"/>
  <c r="C15" i="10"/>
  <c r="K15" i="10"/>
  <c r="J15" i="8"/>
  <c r="E15" i="5"/>
  <c r="D15" i="3"/>
  <c r="D27" i="1"/>
  <c r="G27" i="24"/>
  <c r="I27" i="22"/>
  <c r="G27" i="16"/>
  <c r="C27" i="15"/>
  <c r="K27" i="15"/>
  <c r="H27" i="11"/>
  <c r="F27" i="10"/>
  <c r="I27" i="6"/>
  <c r="F27" i="5"/>
  <c r="J27" i="4"/>
  <c r="H27" i="3"/>
  <c r="E46" i="1"/>
  <c r="C36" i="15"/>
  <c r="K36" i="15"/>
  <c r="F36" i="14"/>
  <c r="I36" i="13"/>
  <c r="E36" i="11"/>
  <c r="E36" i="8"/>
  <c r="H36" i="7"/>
  <c r="H36" i="5"/>
  <c r="C36" i="4"/>
  <c r="K36" i="4"/>
  <c r="C36" i="2"/>
  <c r="K36" i="2"/>
  <c r="J46" i="24"/>
  <c r="D46" i="21"/>
  <c r="G46" i="20"/>
  <c r="H46" i="17"/>
  <c r="J46" i="16"/>
  <c r="D46" i="13"/>
  <c r="G46" i="12"/>
  <c r="H46" i="9"/>
  <c r="J46" i="8"/>
  <c r="H46" i="3"/>
  <c r="J46" i="2"/>
  <c r="F27" i="21"/>
  <c r="E27" i="19"/>
  <c r="I27" i="18"/>
  <c r="E27" i="17"/>
  <c r="H27" i="14"/>
  <c r="D27" i="13"/>
  <c r="G27" i="12"/>
  <c r="C27" i="11"/>
  <c r="K27" i="11"/>
  <c r="G27" i="10"/>
  <c r="J27" i="7"/>
  <c r="F27" i="6"/>
  <c r="E27" i="4"/>
  <c r="I27" i="3"/>
  <c r="I36" i="22"/>
  <c r="D36" i="21"/>
  <c r="F36" i="20"/>
  <c r="H36" i="19"/>
  <c r="G36" i="17"/>
  <c r="J36" i="16"/>
  <c r="D36" i="15"/>
  <c r="I36" i="10"/>
  <c r="D36" i="9"/>
  <c r="F36" i="8"/>
  <c r="I36" i="7"/>
  <c r="I36" i="5"/>
  <c r="H36" i="3"/>
  <c r="H46" i="1"/>
  <c r="C46" i="24"/>
  <c r="K46" i="24"/>
  <c r="J46" i="22"/>
  <c r="E46" i="21"/>
  <c r="D46" i="19"/>
  <c r="F46" i="18"/>
  <c r="I46" i="17"/>
  <c r="C46" i="16"/>
  <c r="K46" i="16"/>
  <c r="J46" i="14"/>
  <c r="E46" i="13"/>
  <c r="D46" i="11"/>
  <c r="F46" i="10"/>
  <c r="I46" i="9"/>
  <c r="C46" i="8"/>
  <c r="K46" i="8"/>
  <c r="D46" i="5"/>
  <c r="F46" i="4"/>
  <c r="I46" i="3"/>
  <c r="C46" i="2"/>
  <c r="K46" i="2"/>
  <c r="C27" i="24"/>
  <c r="K27" i="24"/>
  <c r="C27" i="22"/>
  <c r="K27" i="22"/>
  <c r="G27" i="21"/>
  <c r="J27" i="20"/>
  <c r="F27" i="17"/>
  <c r="E27" i="15"/>
  <c r="I27" i="14"/>
  <c r="E27" i="13"/>
  <c r="H27" i="10"/>
  <c r="D27" i="9"/>
  <c r="G27" i="8"/>
  <c r="C27" i="7"/>
  <c r="K27" i="7"/>
  <c r="G27" i="6"/>
  <c r="J27" i="3"/>
  <c r="F27" i="2"/>
  <c r="E36" i="24"/>
  <c r="J36" i="22"/>
  <c r="G36" i="20"/>
  <c r="I36" i="19"/>
  <c r="H36" i="17"/>
  <c r="E36" i="15"/>
  <c r="E36" i="12"/>
  <c r="J36" i="10"/>
  <c r="G36" i="8"/>
  <c r="F36" i="6"/>
  <c r="E36" i="4"/>
  <c r="I36" i="3"/>
  <c r="I46" i="1"/>
  <c r="D46" i="24"/>
  <c r="H46" i="23"/>
  <c r="C46" i="22"/>
  <c r="K46" i="22"/>
  <c r="F46" i="21"/>
  <c r="E46" i="19"/>
  <c r="G46" i="18"/>
  <c r="D46" i="16"/>
  <c r="H46" i="15"/>
  <c r="C46" i="14"/>
  <c r="K46" i="14"/>
  <c r="F46" i="13"/>
  <c r="E46" i="11"/>
  <c r="G46" i="10"/>
  <c r="D46" i="8"/>
  <c r="H46" i="7"/>
  <c r="J46" i="6"/>
  <c r="E46" i="5"/>
  <c r="G46" i="4"/>
  <c r="I27" i="1"/>
  <c r="D27" i="24"/>
  <c r="H27" i="23"/>
  <c r="C27" i="20"/>
  <c r="K27" i="20"/>
  <c r="C27" i="18"/>
  <c r="K27" i="18"/>
  <c r="G27" i="17"/>
  <c r="J27" i="16"/>
  <c r="F27" i="13"/>
  <c r="E27" i="11"/>
  <c r="I27" i="10"/>
  <c r="E27" i="9"/>
  <c r="H27" i="6"/>
  <c r="D27" i="5"/>
  <c r="G27" i="4"/>
  <c r="C27" i="3"/>
  <c r="K27" i="3"/>
  <c r="G27" i="2"/>
  <c r="D36" i="1"/>
  <c r="F36" i="24"/>
  <c r="H36" i="23"/>
  <c r="C36" i="22"/>
  <c r="K36" i="22"/>
  <c r="F36" i="18"/>
  <c r="I36" i="17"/>
  <c r="I36" i="14"/>
  <c r="D36" i="13"/>
  <c r="F36" i="12"/>
  <c r="H36" i="11"/>
  <c r="C36" i="10"/>
  <c r="K36" i="10"/>
  <c r="C36" i="7"/>
  <c r="K36" i="7"/>
  <c r="G36" i="6"/>
  <c r="F36" i="4"/>
  <c r="F36" i="2"/>
  <c r="I46" i="23"/>
  <c r="J46" i="20"/>
  <c r="I46" i="15"/>
  <c r="J46" i="12"/>
  <c r="I46" i="7"/>
  <c r="C46" i="6"/>
  <c r="K46" i="6"/>
  <c r="J46" i="23"/>
  <c r="H46" i="21"/>
  <c r="D46" i="17"/>
  <c r="J46" i="15"/>
  <c r="H46" i="13"/>
  <c r="D46" i="9"/>
  <c r="F46" i="2"/>
  <c r="D46" i="1"/>
  <c r="I46" i="21"/>
  <c r="H46" i="19"/>
  <c r="E46" i="17"/>
  <c r="F46" i="14"/>
  <c r="I46" i="13"/>
  <c r="D46" i="12"/>
  <c r="H46" i="11"/>
  <c r="J46" i="10"/>
  <c r="E46" i="9"/>
  <c r="G46" i="8"/>
  <c r="H46" i="5"/>
  <c r="J46" i="4"/>
  <c r="E46" i="3"/>
  <c r="G46" i="2"/>
</calcChain>
</file>

<file path=xl/sharedStrings.xml><?xml version="1.0" encoding="utf-8"?>
<sst xmlns="http://schemas.openxmlformats.org/spreadsheetml/2006/main" count="4344" uniqueCount="125">
  <si>
    <t>Free State: Mangaung (MAN) - Table A10 Basic Service Delivery Measurement for 4th Quarter ended 30 June 2024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</si>
  <si>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</si>
  <si>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</si>
  <si>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</si>
  <si>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</si>
  <si>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</si>
  <si>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</si>
  <si>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</si>
  <si>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</si>
  <si>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</si>
  <si>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</si>
  <si>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</si>
  <si>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</si>
  <si>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</si>
  <si>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</si>
  <si>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</si>
  <si>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</si>
  <si>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Household service targets</t>
  </si>
  <si>
    <t>1</t>
  </si>
  <si>
    <t>Water:</t>
  </si>
  <si>
    <t xml:space="preserve"> </t>
  </si>
  <si>
    <t>Piped water inside dwelling</t>
  </si>
  <si>
    <t>Piped water inside yard (but not in dwelling)</t>
  </si>
  <si>
    <t>Using public tap (at least min.service level)</t>
  </si>
  <si>
    <t>2</t>
  </si>
  <si>
    <t>Other water supply (at least min.service level)</t>
  </si>
  <si>
    <t>4</t>
  </si>
  <si>
    <t>Minimum Service Level and Above sub-total</t>
  </si>
  <si>
    <t>Using public tap (&lt; min.service level)</t>
  </si>
  <si>
    <t>3</t>
  </si>
  <si>
    <t>Other water supply (&lt; min.service level)</t>
  </si>
  <si>
    <t>No water supply</t>
  </si>
  <si>
    <t>Below Minimum Service Level sub-total</t>
  </si>
  <si>
    <t>Total number of households</t>
  </si>
  <si>
    <t>5</t>
  </si>
  <si>
    <t>Sanitation/sewerage:</t>
  </si>
  <si>
    <t>Flush toilet (connected to sewerage)</t>
  </si>
  <si>
    <t>Flush toilet (with septic tank)</t>
  </si>
  <si>
    <t>Chemical toilet</t>
  </si>
  <si>
    <t>Pit toilet (ventilated)</t>
  </si>
  <si>
    <t>Other toilet provisions (&gt; min.service level)</t>
  </si>
  <si>
    <t>Bucket toilet</t>
  </si>
  <si>
    <t>Other toilet provisions (&lt; min.service level)</t>
  </si>
  <si>
    <t>No toilet provisions</t>
  </si>
  <si>
    <t>Energy:</t>
  </si>
  <si>
    <t>Electricity (at least min.service level)</t>
  </si>
  <si>
    <t>Electricity - prepaid (min.service level)</t>
  </si>
  <si>
    <t>Electricity (&lt; min.service level)</t>
  </si>
  <si>
    <t>Electricity - prepaid (&lt; min. service level)</t>
  </si>
  <si>
    <t>Other energy sources</t>
  </si>
  <si>
    <t>Refuse:</t>
  </si>
  <si>
    <t>Removed at least once a week</t>
  </si>
  <si>
    <t>Removed less frequently than once a week</t>
  </si>
  <si>
    <t>Using communal refuse dump</t>
  </si>
  <si>
    <t>Using own refuse dump</t>
  </si>
  <si>
    <t>Other rubbish disposal</t>
  </si>
  <si>
    <t>No rubbish disposal</t>
  </si>
  <si>
    <t>Households receiving Free Basic Service</t>
  </si>
  <si>
    <t>7</t>
  </si>
  <si>
    <t>Water (6 kilolitres per household per month)</t>
  </si>
  <si>
    <t>Sanitation (free minimum level service)</t>
  </si>
  <si>
    <t>Electricity/other energy (50kwh per household per month)</t>
  </si>
  <si>
    <t>Refuse (removed at least once a week)</t>
  </si>
  <si>
    <t>Informal Settlements</t>
  </si>
  <si>
    <t>Cost of Free Basic Services provided - Formal Settlements</t>
  </si>
  <si>
    <t>Water (6 kilolitres per indigent household per month)</t>
  </si>
  <si>
    <t>Sanitation (free sanitation service to indigent households)</t>
  </si>
  <si>
    <t>Electricity/other energy (50kwh per indigent household per month)</t>
  </si>
  <si>
    <t>Refuse (removed once a week for indigent households)</t>
  </si>
  <si>
    <t>Cost of Free Basic Services provided - Informal Formal Settlements</t>
  </si>
  <si>
    <t>Total cost of FBS provided</t>
  </si>
  <si>
    <t>8</t>
  </si>
  <si>
    <t>Highest level of free service provided per household</t>
  </si>
  <si>
    <t>Property rates (R value threshold)</t>
  </si>
  <si>
    <t>Water (kilolitres per household per month)</t>
  </si>
  <si>
    <t>Sanitation (kilolitres per household per month)</t>
  </si>
  <si>
    <t>Sanitation (Rand per household per month)</t>
  </si>
  <si>
    <t>Electricity (kwh per household per month)</t>
  </si>
  <si>
    <t>Refuse (average litres per week)</t>
  </si>
  <si>
    <t>Revenue cost of subsidised services provided</t>
  </si>
  <si>
    <t>9</t>
  </si>
  <si>
    <t>Property rates (tariff adjustment) (impermissable values per section 1</t>
  </si>
  <si>
    <t>Prop. rates exempt., reduct., rebates and imperm. values in excess of</t>
  </si>
  <si>
    <t>Water (in excess of 6 kilolitres per indigent household per month)</t>
  </si>
  <si>
    <t>Sanitation (in excess of free sanitation service to indigent household</t>
  </si>
  <si>
    <t>Electricity/other energy (in excess of 50 kwh per indigent household p</t>
  </si>
  <si>
    <t>Refuse (in excess of one removal a week for indigent households)</t>
  </si>
  <si>
    <t>Municipal Housing - rental rebates</t>
  </si>
  <si>
    <t>Housing - top structure subsidies</t>
  </si>
  <si>
    <t>6</t>
  </si>
  <si>
    <t>Other</t>
  </si>
  <si>
    <t>Total revenue cost of subsidised services provided</t>
  </si>
  <si>
    <t>Free State: Letsemeng (FS161) - Table A10 Basic Service Delivery Measurement for 4th Quarter ended 30 June 2024</t>
  </si>
  <si>
    <t>Free State: Kopanong (FS162) - Table A10 Basic Service Delivery Measurement for 4th Quarter ended 30 June 2024</t>
  </si>
  <si>
    <t>Free State: Mohokare (FS163) - Table A10 Basic Service Delivery Measurement for 4th Quarter ended 30 June 2024</t>
  </si>
  <si>
    <t>Free State: Xhariep (DC16) - Table A10 Basic Service Delivery Measurement for 4th Quarter ended 30 June 2024</t>
  </si>
  <si>
    <t>Free State: Masilonyana (FS181) - Table A10 Basic Service Delivery Measurement for 4th Quarter ended 30 June 2024</t>
  </si>
  <si>
    <t>Free State: Tokologo (FS182) - Table A10 Basic Service Delivery Measurement for 4th Quarter ended 30 June 2024</t>
  </si>
  <si>
    <t>Free State: Tswelopele (FS183) - Table A10 Basic Service Delivery Measurement for 4th Quarter ended 30 June 2024</t>
  </si>
  <si>
    <t>Free State: Matjhabeng (FS184) - Table A10 Basic Service Delivery Measurement for 4th Quarter ended 30 June 2024</t>
  </si>
  <si>
    <t>Free State: Nala (FS185) - Table A10 Basic Service Delivery Measurement for 4th Quarter ended 30 June 2024</t>
  </si>
  <si>
    <t>Free State: Lejweleputswa (DC18) - Table A10 Basic Service Delivery Measurement for 4th Quarter ended 30 June 2024</t>
  </si>
  <si>
    <t>Free State: Setsoto (FS191) - Table A10 Basic Service Delivery Measurement for 4th Quarter ended 30 June 2024</t>
  </si>
  <si>
    <t>Free State: Dihlabeng (FS192) - Table A10 Basic Service Delivery Measurement for 4th Quarter ended 30 June 2024</t>
  </si>
  <si>
    <t>Free State: Nketoana (FS193) - Table A10 Basic Service Delivery Measurement for 4th Quarter ended 30 June 2024</t>
  </si>
  <si>
    <t>Free State: Maluti-a-Phofung (FS194) - Table A10 Basic Service Delivery Measurement for 4th Quarter ended 30 June 2024</t>
  </si>
  <si>
    <t>Free State: Phumelela (FS195) - Table A10 Basic Service Delivery Measurement for 4th Quarter ended 30 June 2024</t>
  </si>
  <si>
    <t>Free State: Mantsopa (FS196) - Table A10 Basic Service Delivery Measurement for 4th Quarter ended 30 June 2024</t>
  </si>
  <si>
    <t>Free State: Thabo Mofutsanyana (DC19) - Table A10 Basic Service Delivery Measurement for 4th Quarter ended 30 June 2024</t>
  </si>
  <si>
    <t>Free State: Moqhaka (FS201) - Table A10 Basic Service Delivery Measurement for 4th Quarter ended 30 June 2024</t>
  </si>
  <si>
    <t>Free State: Ngwathe (FS203) - Table A10 Basic Service Delivery Measurement for 4th Quarter ended 30 June 2024</t>
  </si>
  <si>
    <t>Free State: Metsimaholo (FS204) - Table A10 Basic Service Delivery Measurement for 4th Quarter ended 30 June 2024</t>
  </si>
  <si>
    <t>Free State: Mafube (FS205) - Table A10 Basic Service Delivery Measurement for 4th Quarter ended 30 June 2024</t>
  </si>
  <si>
    <t>Free State: Fezile Dabi (DC20) - Table A10 Basic Service Delivery Measurement for 4th Quarter ended 30 June 2024</t>
  </si>
  <si>
    <t>Summary - A10 Basic Service Delivery Measurement for 4th Quarter ended 30 June 2024</t>
  </si>
  <si>
    <t>References</t>
  </si>
  <si>
    <t>1. Include services provided by another entity; e.g. Eskom</t>
  </si>
  <si>
    <t>2. Stand distance &lt;= 200m from dwelling</t>
  </si>
  <si>
    <t>3. Stand distance &gt; 200m from dwelling</t>
  </si>
  <si>
    <t>4. Borehole, spring, rain-water tank etc.</t>
  </si>
  <si>
    <t>5. Must agree to total number of households in municipal area</t>
  </si>
  <si>
    <t>6. Include value of subsidy provided by municipality above provincial subsidy level</t>
  </si>
  <si>
    <t>7. Show number of households receiving at least these levels of services completely free</t>
  </si>
  <si>
    <t>8. Must reflect the cost to the municipality of providing the Free Basic Service</t>
  </si>
  <si>
    <t>9. Reflect the cost of free or subsidised services in excess to the National policy that are not funded from the Free Basic Services component of the Equitable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</si>
</sst>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(* #,##0_);_(* \(#,##0\);_(* &quot;- &quot;?_);_(@_)"/>
    <numFmt numFmtId="167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12" xfId="0" applyFont="1" applyBorder="1" applyAlignment="1">
      <alignment horizontal="center"/>
    </xf>
    <xf numFmtId="166" fontId="2" fillId="0" borderId="12" xfId="0" applyNumberFormat="1" applyFont="1" applyBorder="1"/>
    <xf numFmtId="166" fontId="2" fillId="0" borderId="13" xfId="0" applyNumberFormat="1" applyFont="1" applyBorder="1"/>
    <xf numFmtId="166" fontId="2" fillId="0" borderId="11" xfId="0" applyNumberFormat="1" applyFont="1" applyBorder="1"/>
    <xf numFmtId="166" fontId="2" fillId="0" borderId="0" xfId="0" applyNumberFormat="1" applyFont="1"/>
    <xf numFmtId="166" fontId="2" fillId="0" borderId="14" xfId="0" applyNumberFormat="1" applyFont="1" applyBorder="1"/>
    <xf numFmtId="0" fontId="5" fillId="0" borderId="11" xfId="0" applyFont="1" applyBorder="1" applyAlignment="1">
      <alignment horizontal="left"/>
    </xf>
    <xf numFmtId="166" fontId="4" fillId="0" borderId="12" xfId="0" applyNumberFormat="1" applyFont="1" applyBorder="1"/>
    <xf numFmtId="166" fontId="4" fillId="0" borderId="13" xfId="0" applyNumberFormat="1" applyFont="1" applyBorder="1"/>
    <xf numFmtId="166" fontId="4" fillId="0" borderId="11" xfId="0" applyNumberFormat="1" applyFont="1" applyBorder="1"/>
    <xf numFmtId="166" fontId="4" fillId="0" borderId="0" xfId="0" applyNumberFormat="1" applyFont="1"/>
    <xf numFmtId="166" fontId="4" fillId="0" borderId="14" xfId="0" applyNumberFormat="1" applyFont="1" applyBorder="1"/>
    <xf numFmtId="0" fontId="4" fillId="0" borderId="11" xfId="0" applyFont="1" applyBorder="1" applyAlignment="1">
      <alignment horizontal="left" indent="1"/>
    </xf>
    <xf numFmtId="0" fontId="6" fillId="0" borderId="11" xfId="0" applyFont="1" applyBorder="1" applyAlignment="1">
      <alignment horizontal="right" indent="1"/>
    </xf>
    <xf numFmtId="166" fontId="4" fillId="0" borderId="15" xfId="0" applyNumberFormat="1" applyFont="1" applyBorder="1"/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9" xfId="0" applyNumberFormat="1" applyFont="1" applyBorder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166" fontId="4" fillId="0" borderId="23" xfId="0" applyNumberFormat="1" applyFont="1" applyBorder="1"/>
    <xf numFmtId="166" fontId="4" fillId="0" borderId="24" xfId="0" applyNumberFormat="1" applyFont="1" applyBorder="1"/>
    <xf numFmtId="0" fontId="2" fillId="0" borderId="11" xfId="0" applyFont="1" applyBorder="1" applyAlignment="1">
      <alignment horizontal="left"/>
    </xf>
    <xf numFmtId="166" fontId="2" fillId="0" borderId="15" xfId="0" applyNumberFormat="1" applyFont="1" applyBorder="1"/>
    <xf numFmtId="166" fontId="2" fillId="0" borderId="16" xfId="0" applyNumberFormat="1" applyFont="1" applyBorder="1"/>
    <xf numFmtId="166" fontId="2" fillId="0" borderId="17" xfId="0" applyNumberFormat="1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4" fillId="0" borderId="25" xfId="0" applyNumberFormat="1" applyFont="1" applyBorder="1"/>
    <xf numFmtId="166" fontId="4" fillId="0" borderId="26" xfId="0" applyNumberFormat="1" applyFont="1" applyBorder="1"/>
    <xf numFmtId="166" fontId="4" fillId="0" borderId="27" xfId="0" applyNumberFormat="1" applyFont="1" applyBorder="1"/>
    <xf numFmtId="166" fontId="4" fillId="0" borderId="28" xfId="0" applyNumberFormat="1" applyFont="1" applyBorder="1"/>
    <xf numFmtId="166" fontId="4" fillId="0" borderId="29" xfId="0" applyNumberFormat="1" applyFont="1" applyBorder="1"/>
    <xf numFmtId="0" fontId="4" fillId="0" borderId="27" xfId="0" applyFont="1" applyBorder="1"/>
    <xf numFmtId="0" fontId="4" fillId="0" borderId="25" xfId="0" applyFont="1" applyBorder="1" applyAlignment="1">
      <alignment horizontal="center"/>
    </xf>
    <xf numFmtId="166" fontId="4" fillId="0" borderId="30" xfId="0" applyNumberFormat="1" applyFont="1" applyBorder="1"/>
    <xf numFmtId="166" fontId="4" fillId="0" borderId="31" xfId="0" applyNumberFormat="1" applyFont="1" applyBorder="1"/>
    <xf numFmtId="0" fontId="4" fillId="0" borderId="14" xfId="0" applyFont="1" applyBorder="1" applyAlignment="1">
      <alignment horizontal="left" indent="1"/>
    </xf>
    <xf numFmtId="0" fontId="4" fillId="0" borderId="27" xfId="0" applyFont="1" applyBorder="1" applyAlignment="1">
      <alignment horizontal="left" indent="1"/>
    </xf>
    <xf numFmtId="166" fontId="4" fillId="0" borderId="32" xfId="0" applyNumberFormat="1" applyFont="1" applyBorder="1"/>
    <xf numFmtId="0" fontId="3" fillId="0" borderId="14" xfId="0" applyFont="1" applyBorder="1"/>
    <xf numFmtId="167" fontId="4" fillId="0" borderId="12" xfId="0" applyNumberFormat="1" applyFont="1" applyBorder="1"/>
    <xf numFmtId="167" fontId="4" fillId="0" borderId="13" xfId="0" applyNumberFormat="1" applyFont="1" applyBorder="1"/>
    <xf numFmtId="167" fontId="4" fillId="0" borderId="11" xfId="0" applyNumberFormat="1" applyFont="1" applyBorder="1"/>
    <xf numFmtId="167" fontId="4" fillId="0" borderId="0" xfId="0" applyNumberFormat="1" applyFont="1"/>
    <xf numFmtId="167" fontId="4" fillId="0" borderId="14" xfId="0" applyNumberFormat="1" applyFont="1" applyBorder="1"/>
    <xf numFmtId="0" fontId="2" fillId="0" borderId="12" xfId="0" applyFont="1" applyBorder="1" applyAlignment="1">
      <alignment horizontal="center"/>
    </xf>
    <xf numFmtId="167" fontId="2" fillId="0" borderId="12" xfId="0" applyNumberFormat="1" applyFont="1" applyBorder="1"/>
    <xf numFmtId="167" fontId="2" fillId="0" borderId="13" xfId="0" applyNumberFormat="1" applyFont="1" applyBorder="1"/>
    <xf numFmtId="167" fontId="2" fillId="0" borderId="11" xfId="0" applyNumberFormat="1" applyFont="1" applyBorder="1"/>
    <xf numFmtId="167" fontId="2" fillId="0" borderId="0" xfId="0" applyNumberFormat="1" applyFont="1"/>
    <xf numFmtId="167" fontId="2" fillId="0" borderId="14" xfId="0" applyNumberFormat="1" applyFont="1" applyBorder="1"/>
    <xf numFmtId="0" fontId="2" fillId="0" borderId="27" xfId="0" applyFont="1" applyBorder="1"/>
    <xf numFmtId="167" fontId="2" fillId="0" borderId="20" xfId="0" applyNumberFormat="1" applyFont="1" applyBorder="1"/>
    <xf numFmtId="167" fontId="2" fillId="0" borderId="21" xfId="0" applyNumberFormat="1" applyFont="1" applyBorder="1"/>
    <xf numFmtId="167" fontId="2" fillId="0" borderId="22" xfId="0" applyNumberFormat="1" applyFont="1" applyBorder="1"/>
    <xf numFmtId="167" fontId="2" fillId="0" borderId="23" xfId="0" applyNumberFormat="1" applyFont="1" applyBorder="1"/>
    <xf numFmtId="167" fontId="2" fillId="0" borderId="24" xfId="0" applyNumberFormat="1" applyFont="1" applyBorder="1"/>
    <xf numFmtId="0" fontId="2" fillId="0" borderId="11" xfId="0" applyFont="1" applyBorder="1"/>
    <xf numFmtId="165" fontId="2" fillId="0" borderId="12" xfId="0" applyNumberFormat="1" applyFont="1" applyBorder="1"/>
    <xf numFmtId="165" fontId="2" fillId="0" borderId="13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4" xfId="0" applyNumberFormat="1" applyFont="1" applyBorder="1"/>
    <xf numFmtId="166" fontId="4" fillId="0" borderId="11" xfId="1" applyNumberFormat="1" applyFont="1" applyFill="1" applyBorder="1" applyProtection="1"/>
    <xf numFmtId="166" fontId="4" fillId="0" borderId="12" xfId="1" applyNumberFormat="1" applyFont="1" applyFill="1" applyBorder="1" applyProtection="1"/>
    <xf numFmtId="166" fontId="4" fillId="0" borderId="13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14" xfId="1" applyNumberFormat="1" applyFont="1" applyFill="1" applyBorder="1" applyProtection="1"/>
    <xf numFmtId="166" fontId="4" fillId="0" borderId="27" xfId="1" applyNumberFormat="1" applyFont="1" applyFill="1" applyBorder="1" applyProtection="1"/>
    <xf numFmtId="166" fontId="4" fillId="0" borderId="25" xfId="1" applyNumberFormat="1" applyFont="1" applyFill="1" applyBorder="1" applyProtection="1"/>
    <xf numFmtId="166" fontId="4" fillId="0" borderId="28" xfId="1" applyNumberFormat="1" applyFont="1" applyFill="1" applyBorder="1" applyProtection="1"/>
    <xf numFmtId="0" fontId="2" fillId="0" borderId="8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167" fontId="2" fillId="0" borderId="33" xfId="0" applyNumberFormat="1" applyFont="1" applyBorder="1"/>
    <xf numFmtId="167" fontId="2" fillId="0" borderId="34" xfId="0" applyNumberFormat="1" applyFont="1" applyBorder="1"/>
    <xf numFmtId="167" fontId="2" fillId="0" borderId="35" xfId="0" applyNumberFormat="1" applyFont="1" applyBorder="1"/>
    <xf numFmtId="167" fontId="2" fillId="0" borderId="36" xfId="0" applyNumberFormat="1" applyFont="1" applyBorder="1"/>
    <xf numFmtId="167" fontId="2" fillId="0" borderId="37" xfId="0" applyNumberFormat="1" applyFont="1" applyBorder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89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>
        <v>22594</v>
      </c>
      <c r="D4" s="13">
        <v>22594</v>
      </c>
      <c r="E4" s="14">
        <v>22594</v>
      </c>
      <c r="F4" s="15">
        <v>22594</v>
      </c>
      <c r="G4" s="13">
        <v>22594</v>
      </c>
      <c r="H4" s="16">
        <v>22594</v>
      </c>
      <c r="I4" s="17">
        <v>28696</v>
      </c>
      <c r="J4" s="13">
        <v>25645</v>
      </c>
      <c r="K4" s="14">
        <v>25645</v>
      </c>
    </row>
    <row r="5" spans="1:11" ht="13.5" x14ac:dyDescent="0.25">
      <c r="A5" s="18" t="s">
        <v>19</v>
      </c>
      <c r="B5" s="12" t="s">
        <v>20</v>
      </c>
      <c r="C5" s="19">
        <v>37658</v>
      </c>
      <c r="D5" s="19">
        <v>37658</v>
      </c>
      <c r="E5" s="20">
        <v>37658</v>
      </c>
      <c r="F5" s="21">
        <v>37658</v>
      </c>
      <c r="G5" s="19">
        <v>37658</v>
      </c>
      <c r="H5" s="22">
        <v>37658</v>
      </c>
      <c r="I5" s="23">
        <v>19146</v>
      </c>
      <c r="J5" s="19">
        <v>19146</v>
      </c>
      <c r="K5" s="20">
        <v>19146</v>
      </c>
    </row>
    <row r="6" spans="1:11" ht="13.5" x14ac:dyDescent="0.25">
      <c r="A6" s="24" t="s">
        <v>21</v>
      </c>
      <c r="B6" s="12" t="s">
        <v>20</v>
      </c>
      <c r="C6" s="19">
        <v>40936</v>
      </c>
      <c r="D6" s="19">
        <v>42854</v>
      </c>
      <c r="E6" s="20">
        <v>42854</v>
      </c>
      <c r="F6" s="21">
        <v>141537</v>
      </c>
      <c r="G6" s="19">
        <v>142035</v>
      </c>
      <c r="H6" s="22">
        <v>142035</v>
      </c>
      <c r="I6" s="23">
        <v>158388</v>
      </c>
      <c r="J6" s="19">
        <v>165190</v>
      </c>
      <c r="K6" s="20">
        <v>173522</v>
      </c>
    </row>
    <row r="7" spans="1:11" ht="13.5" x14ac:dyDescent="0.25">
      <c r="A7" s="24" t="s">
        <v>22</v>
      </c>
      <c r="B7" s="12" t="s">
        <v>20</v>
      </c>
      <c r="C7" s="19">
        <v>55157</v>
      </c>
      <c r="D7" s="19">
        <v>73839</v>
      </c>
      <c r="E7" s="20">
        <v>73839</v>
      </c>
      <c r="F7" s="21">
        <v>129784</v>
      </c>
      <c r="G7" s="19">
        <v>132268</v>
      </c>
      <c r="H7" s="22">
        <v>132268</v>
      </c>
      <c r="I7" s="23">
        <v>128343</v>
      </c>
      <c r="J7" s="19">
        <v>132667</v>
      </c>
      <c r="K7" s="20">
        <v>137160</v>
      </c>
    </row>
    <row r="8" spans="1:11" ht="13.5" x14ac:dyDescent="0.25">
      <c r="A8" s="24" t="s">
        <v>23</v>
      </c>
      <c r="B8" s="12" t="s">
        <v>24</v>
      </c>
      <c r="C8" s="19">
        <v>86040</v>
      </c>
      <c r="D8" s="19">
        <v>80038</v>
      </c>
      <c r="E8" s="20">
        <v>80038</v>
      </c>
      <c r="F8" s="21">
        <v>90059</v>
      </c>
      <c r="G8" s="19">
        <v>90165</v>
      </c>
      <c r="H8" s="22">
        <v>90165</v>
      </c>
      <c r="I8" s="23">
        <v>70913</v>
      </c>
      <c r="J8" s="19">
        <v>68627</v>
      </c>
      <c r="K8" s="20">
        <v>69429</v>
      </c>
    </row>
    <row r="9" spans="1:11" ht="13.5" x14ac:dyDescent="0.25">
      <c r="A9" s="24" t="s">
        <v>25</v>
      </c>
      <c r="B9" s="12" t="s">
        <v>26</v>
      </c>
      <c r="C9" s="19">
        <v>19029</v>
      </c>
      <c r="D9" s="19">
        <v>19859</v>
      </c>
      <c r="E9" s="20">
        <v>19859</v>
      </c>
      <c r="F9" s="21">
        <v>21617</v>
      </c>
      <c r="G9" s="19">
        <v>21617</v>
      </c>
      <c r="H9" s="22">
        <v>21617</v>
      </c>
      <c r="I9" s="23">
        <v>2722</v>
      </c>
      <c r="J9" s="19">
        <v>2834</v>
      </c>
      <c r="K9" s="20">
        <v>2953</v>
      </c>
    </row>
    <row r="10" spans="1:11" ht="13.5" x14ac:dyDescent="0.25">
      <c r="A10" s="25" t="s">
        <v>27</v>
      </c>
      <c r="B10" s="12" t="s">
        <v>20</v>
      </c>
      <c r="C10" s="26">
        <f>SUM(C6:C9)</f>
        <v>201162</v>
      </c>
      <c r="D10" s="26">
        <f t="shared" ref="D10:K10" si="0">SUM(D6:D9)</f>
        <v>216590</v>
      </c>
      <c r="E10" s="27">
        <f t="shared" si="0"/>
        <v>216590</v>
      </c>
      <c r="F10" s="28">
        <f t="shared" si="0"/>
        <v>382997</v>
      </c>
      <c r="G10" s="26">
        <f t="shared" si="0"/>
        <v>386085</v>
      </c>
      <c r="H10" s="29">
        <f t="shared" si="0"/>
        <v>386085</v>
      </c>
      <c r="I10" s="30">
        <f t="shared" si="0"/>
        <v>360366</v>
      </c>
      <c r="J10" s="26">
        <f t="shared" si="0"/>
        <v>369318</v>
      </c>
      <c r="K10" s="27">
        <f t="shared" si="0"/>
        <v>383064</v>
      </c>
    </row>
    <row r="11" spans="1:11" ht="13.5" x14ac:dyDescent="0.25">
      <c r="A11" s="24" t="s">
        <v>28</v>
      </c>
      <c r="B11" s="12" t="s">
        <v>29</v>
      </c>
      <c r="C11" s="19">
        <v>5943330</v>
      </c>
      <c r="D11" s="19">
        <v>6629372</v>
      </c>
      <c r="E11" s="20">
        <v>6629372</v>
      </c>
      <c r="F11" s="21">
        <v>6629482</v>
      </c>
      <c r="G11" s="19">
        <v>6630270</v>
      </c>
      <c r="H11" s="22">
        <v>948188</v>
      </c>
      <c r="I11" s="23">
        <v>971896</v>
      </c>
      <c r="J11" s="19">
        <v>1016607</v>
      </c>
      <c r="K11" s="20">
        <v>1016</v>
      </c>
    </row>
    <row r="12" spans="1:11" ht="13.5" x14ac:dyDescent="0.25">
      <c r="A12" s="24" t="s">
        <v>30</v>
      </c>
      <c r="B12" s="12" t="s">
        <v>26</v>
      </c>
      <c r="C12" s="19">
        <v>38038</v>
      </c>
      <c r="D12" s="19">
        <v>38861</v>
      </c>
      <c r="E12" s="20">
        <v>38861</v>
      </c>
      <c r="F12" s="21">
        <v>39936</v>
      </c>
      <c r="G12" s="19">
        <v>39936</v>
      </c>
      <c r="H12" s="22">
        <v>39936</v>
      </c>
      <c r="I12" s="23">
        <v>2000</v>
      </c>
      <c r="J12" s="19">
        <v>2069</v>
      </c>
      <c r="K12" s="20">
        <v>2141</v>
      </c>
    </row>
    <row r="13" spans="1:11" ht="13.5" x14ac:dyDescent="0.25">
      <c r="A13" s="24" t="s">
        <v>31</v>
      </c>
      <c r="B13" s="12" t="s">
        <v>20</v>
      </c>
      <c r="C13" s="19">
        <v>114270</v>
      </c>
      <c r="D13" s="19">
        <v>113354</v>
      </c>
      <c r="E13" s="20">
        <v>113354</v>
      </c>
      <c r="F13" s="21">
        <v>113354</v>
      </c>
      <c r="G13" s="19">
        <v>113354</v>
      </c>
      <c r="H13" s="22">
        <v>113354</v>
      </c>
      <c r="I13" s="23">
        <v>57079</v>
      </c>
      <c r="J13" s="19">
        <v>54028</v>
      </c>
      <c r="K13" s="20">
        <v>54028</v>
      </c>
    </row>
    <row r="14" spans="1:11" ht="13.5" x14ac:dyDescent="0.25">
      <c r="A14" s="25" t="s">
        <v>32</v>
      </c>
      <c r="B14" s="12" t="s">
        <v>20</v>
      </c>
      <c r="C14" s="31">
        <f>SUM(C11:C13)</f>
        <v>6095638</v>
      </c>
      <c r="D14" s="31">
        <f t="shared" ref="D14:K14" si="1">SUM(D11:D13)</f>
        <v>6781587</v>
      </c>
      <c r="E14" s="32">
        <f t="shared" si="1"/>
        <v>6781587</v>
      </c>
      <c r="F14" s="33">
        <f t="shared" si="1"/>
        <v>6782772</v>
      </c>
      <c r="G14" s="31">
        <f t="shared" si="1"/>
        <v>6783560</v>
      </c>
      <c r="H14" s="34">
        <f t="shared" si="1"/>
        <v>1101478</v>
      </c>
      <c r="I14" s="35">
        <f t="shared" si="1"/>
        <v>1030975</v>
      </c>
      <c r="J14" s="31">
        <f t="shared" si="1"/>
        <v>1072704</v>
      </c>
      <c r="K14" s="32">
        <f t="shared" si="1"/>
        <v>57185</v>
      </c>
    </row>
    <row r="15" spans="1:11" ht="13.5" x14ac:dyDescent="0.25">
      <c r="A15" s="36" t="s">
        <v>33</v>
      </c>
      <c r="B15" s="12" t="s">
        <v>34</v>
      </c>
      <c r="C15" s="37">
        <f>+C10+C14</f>
        <v>6296800</v>
      </c>
      <c r="D15" s="37">
        <f t="shared" ref="D15:K15" si="2">+D10+D14</f>
        <v>6998177</v>
      </c>
      <c r="E15" s="38">
        <f t="shared" si="2"/>
        <v>6998177</v>
      </c>
      <c r="F15" s="39">
        <f t="shared" si="2"/>
        <v>7165769</v>
      </c>
      <c r="G15" s="37">
        <f t="shared" si="2"/>
        <v>7169645</v>
      </c>
      <c r="H15" s="40">
        <f t="shared" si="2"/>
        <v>1487563</v>
      </c>
      <c r="I15" s="41">
        <f t="shared" si="2"/>
        <v>1391341</v>
      </c>
      <c r="J15" s="37">
        <f t="shared" si="2"/>
        <v>1442022</v>
      </c>
      <c r="K15" s="38">
        <f t="shared" si="2"/>
        <v>440249</v>
      </c>
    </row>
    <row r="16" spans="1:11" ht="13.5" x14ac:dyDescent="0.25">
      <c r="A16" s="18" t="s">
        <v>35</v>
      </c>
      <c r="B16" s="12" t="s">
        <v>20</v>
      </c>
      <c r="C16" s="19">
        <v>1144</v>
      </c>
      <c r="D16" s="19">
        <v>1144</v>
      </c>
      <c r="E16" s="20">
        <v>1144</v>
      </c>
      <c r="F16" s="21">
        <v>1144</v>
      </c>
      <c r="G16" s="19">
        <v>1144</v>
      </c>
      <c r="H16" s="22">
        <v>1144</v>
      </c>
      <c r="I16" s="23">
        <v>679</v>
      </c>
      <c r="J16" s="19">
        <v>679</v>
      </c>
      <c r="K16" s="20">
        <v>679</v>
      </c>
    </row>
    <row r="17" spans="1:11" ht="13.5" x14ac:dyDescent="0.25">
      <c r="A17" s="24" t="s">
        <v>36</v>
      </c>
      <c r="B17" s="12" t="s">
        <v>20</v>
      </c>
      <c r="C17" s="19">
        <v>66165</v>
      </c>
      <c r="D17" s="19">
        <v>80339</v>
      </c>
      <c r="E17" s="20">
        <v>80339</v>
      </c>
      <c r="F17" s="21">
        <v>211171</v>
      </c>
      <c r="G17" s="19">
        <v>206487</v>
      </c>
      <c r="H17" s="22">
        <v>206487</v>
      </c>
      <c r="I17" s="23">
        <v>215719</v>
      </c>
      <c r="J17" s="19">
        <v>224317</v>
      </c>
      <c r="K17" s="20">
        <v>233340</v>
      </c>
    </row>
    <row r="18" spans="1:11" ht="13.5" x14ac:dyDescent="0.25">
      <c r="A18" s="24" t="s">
        <v>37</v>
      </c>
      <c r="B18" s="12" t="s">
        <v>20</v>
      </c>
      <c r="C18" s="19">
        <v>1200</v>
      </c>
      <c r="D18" s="19">
        <v>3081</v>
      </c>
      <c r="E18" s="20">
        <v>3081</v>
      </c>
      <c r="F18" s="21">
        <v>4180</v>
      </c>
      <c r="G18" s="19">
        <v>4580</v>
      </c>
      <c r="H18" s="22">
        <v>4580</v>
      </c>
      <c r="I18" s="23">
        <v>5350</v>
      </c>
      <c r="J18" s="19">
        <v>5512</v>
      </c>
      <c r="K18" s="20">
        <v>5675</v>
      </c>
    </row>
    <row r="19" spans="1:11" ht="13.5" x14ac:dyDescent="0.25">
      <c r="A19" s="24" t="s">
        <v>38</v>
      </c>
      <c r="B19" s="12" t="s">
        <v>20</v>
      </c>
      <c r="C19" s="19">
        <v>3058</v>
      </c>
      <c r="D19" s="19">
        <v>3109</v>
      </c>
      <c r="E19" s="20">
        <v>3109</v>
      </c>
      <c r="F19" s="21">
        <v>3211</v>
      </c>
      <c r="G19" s="19">
        <v>3109</v>
      </c>
      <c r="H19" s="22">
        <v>3109</v>
      </c>
      <c r="I19" s="23">
        <v>1651</v>
      </c>
      <c r="J19" s="19">
        <v>3180</v>
      </c>
      <c r="K19" s="20">
        <v>3180</v>
      </c>
    </row>
    <row r="20" spans="1:11" ht="13.5" x14ac:dyDescent="0.25">
      <c r="A20" s="24" t="s">
        <v>39</v>
      </c>
      <c r="B20" s="12" t="s">
        <v>20</v>
      </c>
      <c r="C20" s="19">
        <v>34926</v>
      </c>
      <c r="D20" s="19">
        <v>35488</v>
      </c>
      <c r="E20" s="20">
        <v>35488</v>
      </c>
      <c r="F20" s="21">
        <v>38419</v>
      </c>
      <c r="G20" s="19">
        <v>36790</v>
      </c>
      <c r="H20" s="22">
        <v>36790</v>
      </c>
      <c r="I20" s="23">
        <v>37978</v>
      </c>
      <c r="J20" s="19">
        <v>39660</v>
      </c>
      <c r="K20" s="20">
        <v>39814</v>
      </c>
    </row>
    <row r="21" spans="1:11" ht="13.5" x14ac:dyDescent="0.25">
      <c r="A21" s="24" t="s">
        <v>40</v>
      </c>
      <c r="B21" s="12" t="s">
        <v>20</v>
      </c>
      <c r="C21" s="19">
        <v>10703</v>
      </c>
      <c r="D21" s="19">
        <v>9891</v>
      </c>
      <c r="E21" s="20">
        <v>9891</v>
      </c>
      <c r="F21" s="21">
        <v>20343</v>
      </c>
      <c r="G21" s="19">
        <v>20343</v>
      </c>
      <c r="H21" s="22">
        <v>20343</v>
      </c>
      <c r="I21" s="23">
        <v>25747</v>
      </c>
      <c r="J21" s="19">
        <v>27355</v>
      </c>
      <c r="K21" s="20">
        <v>28998</v>
      </c>
    </row>
    <row r="22" spans="1:11" ht="13.5" x14ac:dyDescent="0.25">
      <c r="A22" s="25" t="s">
        <v>27</v>
      </c>
      <c r="B22" s="12" t="s">
        <v>20</v>
      </c>
      <c r="C22" s="26">
        <f>SUM(C17:C21)</f>
        <v>116052</v>
      </c>
      <c r="D22" s="26">
        <f t="shared" ref="D22:K22" si="3">SUM(D17:D21)</f>
        <v>131908</v>
      </c>
      <c r="E22" s="27">
        <f t="shared" si="3"/>
        <v>131908</v>
      </c>
      <c r="F22" s="28">
        <f t="shared" si="3"/>
        <v>277324</v>
      </c>
      <c r="G22" s="26">
        <f t="shared" si="3"/>
        <v>271309</v>
      </c>
      <c r="H22" s="29">
        <f t="shared" si="3"/>
        <v>271309</v>
      </c>
      <c r="I22" s="30">
        <f t="shared" si="3"/>
        <v>286445</v>
      </c>
      <c r="J22" s="26">
        <f t="shared" si="3"/>
        <v>300024</v>
      </c>
      <c r="K22" s="27">
        <f t="shared" si="3"/>
        <v>311007</v>
      </c>
    </row>
    <row r="23" spans="1:11" ht="13.5" x14ac:dyDescent="0.25">
      <c r="A23" s="24" t="s">
        <v>41</v>
      </c>
      <c r="B23" s="12" t="s">
        <v>20</v>
      </c>
      <c r="C23" s="19">
        <v>12526</v>
      </c>
      <c r="D23" s="19">
        <v>9815</v>
      </c>
      <c r="E23" s="20">
        <v>9815</v>
      </c>
      <c r="F23" s="21">
        <v>24946</v>
      </c>
      <c r="G23" s="19">
        <v>25282</v>
      </c>
      <c r="H23" s="22">
        <v>25282</v>
      </c>
      <c r="I23" s="23">
        <v>27791</v>
      </c>
      <c r="J23" s="19">
        <v>28801</v>
      </c>
      <c r="K23" s="20">
        <v>29871</v>
      </c>
    </row>
    <row r="24" spans="1:11" ht="13.5" x14ac:dyDescent="0.25">
      <c r="A24" s="24" t="s">
        <v>42</v>
      </c>
      <c r="B24" s="12" t="s">
        <v>20</v>
      </c>
      <c r="C24" s="19">
        <v>3058</v>
      </c>
      <c r="D24" s="19">
        <v>5189</v>
      </c>
      <c r="E24" s="20">
        <v>5189</v>
      </c>
      <c r="F24" s="21">
        <v>5189</v>
      </c>
      <c r="G24" s="19">
        <v>5189</v>
      </c>
      <c r="H24" s="22">
        <v>5189</v>
      </c>
      <c r="I24" s="23">
        <v>7681</v>
      </c>
      <c r="J24" s="19">
        <v>7681</v>
      </c>
      <c r="K24" s="20">
        <v>7681</v>
      </c>
    </row>
    <row r="25" spans="1:11" ht="13.5" x14ac:dyDescent="0.25">
      <c r="A25" s="24" t="s">
        <v>43</v>
      </c>
      <c r="B25" s="12" t="s">
        <v>20</v>
      </c>
      <c r="C25" s="19">
        <v>40732</v>
      </c>
      <c r="D25" s="19">
        <v>37344</v>
      </c>
      <c r="E25" s="20">
        <v>37344</v>
      </c>
      <c r="F25" s="21">
        <v>40333</v>
      </c>
      <c r="G25" s="19">
        <v>41898</v>
      </c>
      <c r="H25" s="22">
        <v>41898</v>
      </c>
      <c r="I25" s="23">
        <v>42771</v>
      </c>
      <c r="J25" s="19">
        <v>44568</v>
      </c>
      <c r="K25" s="20">
        <v>44846</v>
      </c>
    </row>
    <row r="26" spans="1:11" ht="13.5" x14ac:dyDescent="0.25">
      <c r="A26" s="25" t="s">
        <v>32</v>
      </c>
      <c r="B26" s="12" t="s">
        <v>20</v>
      </c>
      <c r="C26" s="31">
        <f>SUM(C23:C25)</f>
        <v>56316</v>
      </c>
      <c r="D26" s="31">
        <f t="shared" ref="D26:K26" si="4">SUM(D23:D25)</f>
        <v>52348</v>
      </c>
      <c r="E26" s="32">
        <f t="shared" si="4"/>
        <v>52348</v>
      </c>
      <c r="F26" s="33">
        <f t="shared" si="4"/>
        <v>70468</v>
      </c>
      <c r="G26" s="31">
        <f t="shared" si="4"/>
        <v>72369</v>
      </c>
      <c r="H26" s="34">
        <f t="shared" si="4"/>
        <v>72369</v>
      </c>
      <c r="I26" s="35">
        <f t="shared" si="4"/>
        <v>78243</v>
      </c>
      <c r="J26" s="31">
        <f t="shared" si="4"/>
        <v>81050</v>
      </c>
      <c r="K26" s="32">
        <f t="shared" si="4"/>
        <v>82398</v>
      </c>
    </row>
    <row r="27" spans="1:11" ht="13.5" x14ac:dyDescent="0.25">
      <c r="A27" s="36" t="s">
        <v>33</v>
      </c>
      <c r="B27" s="12" t="s">
        <v>34</v>
      </c>
      <c r="C27" s="37">
        <f>+C22+C26</f>
        <v>172368</v>
      </c>
      <c r="D27" s="37">
        <f t="shared" ref="D27:K27" si="5">+D22+D26</f>
        <v>184256</v>
      </c>
      <c r="E27" s="38">
        <f t="shared" si="5"/>
        <v>184256</v>
      </c>
      <c r="F27" s="39">
        <f t="shared" si="5"/>
        <v>347792</v>
      </c>
      <c r="G27" s="37">
        <f t="shared" si="5"/>
        <v>343678</v>
      </c>
      <c r="H27" s="40">
        <f t="shared" si="5"/>
        <v>343678</v>
      </c>
      <c r="I27" s="41">
        <f t="shared" si="5"/>
        <v>364688</v>
      </c>
      <c r="J27" s="37">
        <f t="shared" si="5"/>
        <v>381074</v>
      </c>
      <c r="K27" s="38">
        <f t="shared" si="5"/>
        <v>393405</v>
      </c>
    </row>
    <row r="28" spans="1:11" ht="13.5" x14ac:dyDescent="0.25">
      <c r="A28" s="18" t="s">
        <v>44</v>
      </c>
      <c r="B28" s="12" t="s">
        <v>20</v>
      </c>
      <c r="C28" s="19">
        <v>23390</v>
      </c>
      <c r="D28" s="19">
        <v>23390</v>
      </c>
      <c r="E28" s="20">
        <v>23390</v>
      </c>
      <c r="F28" s="21">
        <v>23390</v>
      </c>
      <c r="G28" s="19">
        <v>23390</v>
      </c>
      <c r="H28" s="22">
        <v>23390</v>
      </c>
      <c r="I28" s="23">
        <v>23895</v>
      </c>
      <c r="J28" s="19">
        <v>23895</v>
      </c>
      <c r="K28" s="20">
        <v>23895</v>
      </c>
    </row>
    <row r="29" spans="1:11" ht="13.5" x14ac:dyDescent="0.25">
      <c r="A29" s="24" t="s">
        <v>45</v>
      </c>
      <c r="B29" s="12" t="s">
        <v>20</v>
      </c>
      <c r="C29" s="19">
        <v>2172526</v>
      </c>
      <c r="D29" s="19">
        <v>2172528</v>
      </c>
      <c r="E29" s="20">
        <v>2172528</v>
      </c>
      <c r="F29" s="21">
        <v>2300542</v>
      </c>
      <c r="G29" s="19">
        <v>2281316</v>
      </c>
      <c r="H29" s="22">
        <v>2281316</v>
      </c>
      <c r="I29" s="23">
        <v>2289773</v>
      </c>
      <c r="J29" s="19">
        <v>2296689</v>
      </c>
      <c r="K29" s="20">
        <v>2304018</v>
      </c>
    </row>
    <row r="30" spans="1:11" ht="13.5" x14ac:dyDescent="0.25">
      <c r="A30" s="24" t="s">
        <v>46</v>
      </c>
      <c r="B30" s="12" t="s">
        <v>20</v>
      </c>
      <c r="C30" s="19">
        <v>42793</v>
      </c>
      <c r="D30" s="19">
        <v>53194</v>
      </c>
      <c r="E30" s="20">
        <v>53194</v>
      </c>
      <c r="F30" s="21">
        <v>64194</v>
      </c>
      <c r="G30" s="19">
        <v>57937</v>
      </c>
      <c r="H30" s="22">
        <v>57937</v>
      </c>
      <c r="I30" s="23">
        <v>65279</v>
      </c>
      <c r="J30" s="19">
        <v>65511</v>
      </c>
      <c r="K30" s="20">
        <v>65745</v>
      </c>
    </row>
    <row r="31" spans="1:11" ht="13.5" x14ac:dyDescent="0.25">
      <c r="A31" s="25" t="s">
        <v>27</v>
      </c>
      <c r="B31" s="12" t="s">
        <v>20</v>
      </c>
      <c r="C31" s="26">
        <f>SUM(C29:C30)</f>
        <v>2215319</v>
      </c>
      <c r="D31" s="26">
        <f t="shared" ref="D31:K31" si="6">SUM(D29:D30)</f>
        <v>2225722</v>
      </c>
      <c r="E31" s="27">
        <f t="shared" si="6"/>
        <v>2225722</v>
      </c>
      <c r="F31" s="28">
        <f t="shared" si="6"/>
        <v>2364736</v>
      </c>
      <c r="G31" s="26">
        <f t="shared" si="6"/>
        <v>2339253</v>
      </c>
      <c r="H31" s="29">
        <f t="shared" si="6"/>
        <v>2339253</v>
      </c>
      <c r="I31" s="30">
        <f t="shared" si="6"/>
        <v>2355052</v>
      </c>
      <c r="J31" s="26">
        <f t="shared" si="6"/>
        <v>2362200</v>
      </c>
      <c r="K31" s="27">
        <f t="shared" si="6"/>
        <v>2369763</v>
      </c>
    </row>
    <row r="32" spans="1:11" ht="13.5" x14ac:dyDescent="0.25">
      <c r="A32" s="24" t="s">
        <v>47</v>
      </c>
      <c r="B32" s="12" t="s">
        <v>20</v>
      </c>
      <c r="C32" s="19">
        <v>720</v>
      </c>
      <c r="D32" s="19">
        <v>720</v>
      </c>
      <c r="E32" s="20">
        <v>720</v>
      </c>
      <c r="F32" s="21">
        <v>11730</v>
      </c>
      <c r="G32" s="19">
        <v>794</v>
      </c>
      <c r="H32" s="22">
        <v>794</v>
      </c>
      <c r="I32" s="23">
        <v>1211</v>
      </c>
      <c r="J32" s="19">
        <v>1314</v>
      </c>
      <c r="K32" s="20">
        <v>1317</v>
      </c>
    </row>
    <row r="33" spans="1:11" ht="13.5" x14ac:dyDescent="0.25">
      <c r="A33" s="24" t="s">
        <v>48</v>
      </c>
      <c r="B33" s="12" t="s">
        <v>20</v>
      </c>
      <c r="C33" s="19">
        <v>39239</v>
      </c>
      <c r="D33" s="19">
        <v>39239</v>
      </c>
      <c r="E33" s="20">
        <v>39239</v>
      </c>
      <c r="F33" s="21">
        <v>40280</v>
      </c>
      <c r="G33" s="19">
        <v>40781</v>
      </c>
      <c r="H33" s="22">
        <v>40781</v>
      </c>
      <c r="I33" s="23">
        <v>42098</v>
      </c>
      <c r="J33" s="19">
        <v>43123</v>
      </c>
      <c r="K33" s="20">
        <v>44148</v>
      </c>
    </row>
    <row r="34" spans="1:11" ht="13.5" x14ac:dyDescent="0.25">
      <c r="A34" s="24" t="s">
        <v>49</v>
      </c>
      <c r="B34" s="12" t="s">
        <v>20</v>
      </c>
      <c r="C34" s="19">
        <v>29226</v>
      </c>
      <c r="D34" s="19">
        <v>31911</v>
      </c>
      <c r="E34" s="20">
        <v>31911</v>
      </c>
      <c r="F34" s="21">
        <v>64086</v>
      </c>
      <c r="G34" s="19">
        <v>64086</v>
      </c>
      <c r="H34" s="22">
        <v>64086</v>
      </c>
      <c r="I34" s="23">
        <v>67140</v>
      </c>
      <c r="J34" s="19">
        <v>67140</v>
      </c>
      <c r="K34" s="20">
        <v>69187</v>
      </c>
    </row>
    <row r="35" spans="1:11" ht="13.5" x14ac:dyDescent="0.25">
      <c r="A35" s="25" t="s">
        <v>32</v>
      </c>
      <c r="B35" s="12" t="s">
        <v>20</v>
      </c>
      <c r="C35" s="31">
        <f>SUM(C32:C34)</f>
        <v>69185</v>
      </c>
      <c r="D35" s="31">
        <f t="shared" ref="D35:K35" si="7">SUM(D32:D34)</f>
        <v>71870</v>
      </c>
      <c r="E35" s="32">
        <f t="shared" si="7"/>
        <v>71870</v>
      </c>
      <c r="F35" s="33">
        <f t="shared" si="7"/>
        <v>116096</v>
      </c>
      <c r="G35" s="31">
        <f t="shared" si="7"/>
        <v>105661</v>
      </c>
      <c r="H35" s="34">
        <f t="shared" si="7"/>
        <v>105661</v>
      </c>
      <c r="I35" s="35">
        <f t="shared" si="7"/>
        <v>110449</v>
      </c>
      <c r="J35" s="31">
        <f t="shared" si="7"/>
        <v>111577</v>
      </c>
      <c r="K35" s="32">
        <f t="shared" si="7"/>
        <v>114652</v>
      </c>
    </row>
    <row r="36" spans="1:11" ht="13.5" x14ac:dyDescent="0.25">
      <c r="A36" s="36" t="s">
        <v>33</v>
      </c>
      <c r="B36" s="12" t="s">
        <v>34</v>
      </c>
      <c r="C36" s="37">
        <f>+C31+C35</f>
        <v>2284504</v>
      </c>
      <c r="D36" s="37">
        <f t="shared" ref="D36:K36" si="8">+D31+D35</f>
        <v>2297592</v>
      </c>
      <c r="E36" s="38">
        <f t="shared" si="8"/>
        <v>2297592</v>
      </c>
      <c r="F36" s="39">
        <f t="shared" si="8"/>
        <v>2480832</v>
      </c>
      <c r="G36" s="37">
        <f t="shared" si="8"/>
        <v>2444914</v>
      </c>
      <c r="H36" s="40">
        <f t="shared" si="8"/>
        <v>2444914</v>
      </c>
      <c r="I36" s="41">
        <f t="shared" si="8"/>
        <v>2465501</v>
      </c>
      <c r="J36" s="37">
        <f t="shared" si="8"/>
        <v>2473777</v>
      </c>
      <c r="K36" s="38">
        <f t="shared" si="8"/>
        <v>2484415</v>
      </c>
    </row>
    <row r="37" spans="1:11" ht="13.5" x14ac:dyDescent="0.25">
      <c r="A37" s="18" t="s">
        <v>50</v>
      </c>
      <c r="B37" s="12" t="s">
        <v>20</v>
      </c>
      <c r="C37" s="19">
        <v>18554</v>
      </c>
      <c r="D37" s="19">
        <v>18554</v>
      </c>
      <c r="E37" s="20">
        <v>18554</v>
      </c>
      <c r="F37" s="21">
        <v>18554</v>
      </c>
      <c r="G37" s="19">
        <v>18554</v>
      </c>
      <c r="H37" s="22">
        <v>18554</v>
      </c>
      <c r="I37" s="23">
        <v>18554</v>
      </c>
      <c r="J37" s="19">
        <v>18554</v>
      </c>
      <c r="K37" s="20">
        <v>18554</v>
      </c>
    </row>
    <row r="38" spans="1:11" ht="13.5" x14ac:dyDescent="0.25">
      <c r="A38" s="24" t="s">
        <v>51</v>
      </c>
      <c r="B38" s="12" t="s">
        <v>20</v>
      </c>
      <c r="C38" s="42">
        <v>92793</v>
      </c>
      <c r="D38" s="42">
        <v>84327</v>
      </c>
      <c r="E38" s="43">
        <v>84327</v>
      </c>
      <c r="F38" s="44">
        <v>210891</v>
      </c>
      <c r="G38" s="42">
        <v>210891</v>
      </c>
      <c r="H38" s="45">
        <v>210891</v>
      </c>
      <c r="I38" s="46">
        <v>222076</v>
      </c>
      <c r="J38" s="42">
        <v>230062</v>
      </c>
      <c r="K38" s="43">
        <v>238527</v>
      </c>
    </row>
    <row r="39" spans="1:11" ht="13.5" x14ac:dyDescent="0.25">
      <c r="A39" s="25" t="s">
        <v>27</v>
      </c>
      <c r="B39" s="12" t="s">
        <v>20</v>
      </c>
      <c r="C39" s="19">
        <f>+C38</f>
        <v>92793</v>
      </c>
      <c r="D39" s="19">
        <f t="shared" ref="D39:K39" si="9">+D38</f>
        <v>84327</v>
      </c>
      <c r="E39" s="20">
        <f t="shared" si="9"/>
        <v>84327</v>
      </c>
      <c r="F39" s="21">
        <f t="shared" si="9"/>
        <v>210891</v>
      </c>
      <c r="G39" s="19">
        <f t="shared" si="9"/>
        <v>210891</v>
      </c>
      <c r="H39" s="22">
        <f t="shared" si="9"/>
        <v>210891</v>
      </c>
      <c r="I39" s="23">
        <f t="shared" si="9"/>
        <v>222076</v>
      </c>
      <c r="J39" s="19">
        <f t="shared" si="9"/>
        <v>230062</v>
      </c>
      <c r="K39" s="20">
        <f t="shared" si="9"/>
        <v>238527</v>
      </c>
    </row>
    <row r="40" spans="1:11" ht="13.5" x14ac:dyDescent="0.25">
      <c r="A40" s="24" t="s">
        <v>52</v>
      </c>
      <c r="B40" s="12" t="s">
        <v>20</v>
      </c>
      <c r="C40" s="19">
        <v>10000</v>
      </c>
      <c r="D40" s="19">
        <v>10841</v>
      </c>
      <c r="E40" s="20">
        <v>10841</v>
      </c>
      <c r="F40" s="21">
        <v>68029</v>
      </c>
      <c r="G40" s="19">
        <v>66688</v>
      </c>
      <c r="H40" s="22">
        <v>66688</v>
      </c>
      <c r="I40" s="23">
        <v>67865</v>
      </c>
      <c r="J40" s="19">
        <v>68350</v>
      </c>
      <c r="K40" s="20">
        <v>68838</v>
      </c>
    </row>
    <row r="41" spans="1:11" ht="13.5" x14ac:dyDescent="0.25">
      <c r="A41" s="24" t="s">
        <v>53</v>
      </c>
      <c r="B41" s="12" t="s">
        <v>20</v>
      </c>
      <c r="C41" s="19"/>
      <c r="D41" s="19">
        <v>808</v>
      </c>
      <c r="E41" s="20">
        <v>808</v>
      </c>
      <c r="F41" s="21">
        <v>13454</v>
      </c>
      <c r="G41" s="19">
        <v>13454</v>
      </c>
      <c r="H41" s="22">
        <v>2454</v>
      </c>
      <c r="I41" s="23">
        <v>3314</v>
      </c>
      <c r="J41" s="19">
        <v>3418</v>
      </c>
      <c r="K41" s="20">
        <v>3518</v>
      </c>
    </row>
    <row r="42" spans="1:11" ht="13.5" x14ac:dyDescent="0.25">
      <c r="A42" s="24" t="s">
        <v>54</v>
      </c>
      <c r="B42" s="12" t="s">
        <v>20</v>
      </c>
      <c r="C42" s="19"/>
      <c r="D42" s="19">
        <v>10961</v>
      </c>
      <c r="E42" s="20">
        <v>10961</v>
      </c>
      <c r="F42" s="21">
        <v>22002</v>
      </c>
      <c r="G42" s="19">
        <v>22002</v>
      </c>
      <c r="H42" s="22">
        <v>22002</v>
      </c>
      <c r="I42" s="23">
        <v>26774</v>
      </c>
      <c r="J42" s="19">
        <v>27476</v>
      </c>
      <c r="K42" s="20">
        <v>28220</v>
      </c>
    </row>
    <row r="43" spans="1:11" ht="13.5" x14ac:dyDescent="0.25">
      <c r="A43" s="24" t="s">
        <v>55</v>
      </c>
      <c r="B43" s="12" t="s">
        <v>20</v>
      </c>
      <c r="C43" s="19">
        <v>10000</v>
      </c>
      <c r="D43" s="19">
        <v>10220</v>
      </c>
      <c r="E43" s="20">
        <v>10220</v>
      </c>
      <c r="F43" s="21">
        <v>10345</v>
      </c>
      <c r="G43" s="19">
        <v>10345</v>
      </c>
      <c r="H43" s="22">
        <v>10345</v>
      </c>
      <c r="I43" s="23">
        <v>10397</v>
      </c>
      <c r="J43" s="19">
        <v>10405</v>
      </c>
      <c r="K43" s="20">
        <v>10413</v>
      </c>
    </row>
    <row r="44" spans="1:11" ht="13.5" x14ac:dyDescent="0.25">
      <c r="A44" s="24" t="s">
        <v>56</v>
      </c>
      <c r="B44" s="12" t="s">
        <v>20</v>
      </c>
      <c r="C44" s="19">
        <v>28554</v>
      </c>
      <c r="D44" s="19">
        <v>30877</v>
      </c>
      <c r="E44" s="20">
        <v>30877</v>
      </c>
      <c r="F44" s="21">
        <v>33237</v>
      </c>
      <c r="G44" s="19">
        <v>33237</v>
      </c>
      <c r="H44" s="22">
        <v>33237</v>
      </c>
      <c r="I44" s="23">
        <v>33478</v>
      </c>
      <c r="J44" s="19">
        <v>33628</v>
      </c>
      <c r="K44" s="20">
        <v>33787</v>
      </c>
    </row>
    <row r="45" spans="1:11" ht="13.5" x14ac:dyDescent="0.25">
      <c r="A45" s="25" t="s">
        <v>32</v>
      </c>
      <c r="B45" s="12" t="s">
        <v>20</v>
      </c>
      <c r="C45" s="31">
        <f>SUM(C40:C44)</f>
        <v>48554</v>
      </c>
      <c r="D45" s="31">
        <f t="shared" ref="D45:K45" si="10">SUM(D40:D44)</f>
        <v>63707</v>
      </c>
      <c r="E45" s="32">
        <f t="shared" si="10"/>
        <v>63707</v>
      </c>
      <c r="F45" s="33">
        <f t="shared" si="10"/>
        <v>147067</v>
      </c>
      <c r="G45" s="31">
        <f t="shared" si="10"/>
        <v>145726</v>
      </c>
      <c r="H45" s="34">
        <f t="shared" si="10"/>
        <v>134726</v>
      </c>
      <c r="I45" s="35">
        <f t="shared" si="10"/>
        <v>141828</v>
      </c>
      <c r="J45" s="31">
        <f t="shared" si="10"/>
        <v>143277</v>
      </c>
      <c r="K45" s="32">
        <f t="shared" si="10"/>
        <v>144776</v>
      </c>
    </row>
    <row r="46" spans="1:11" ht="13.5" x14ac:dyDescent="0.25">
      <c r="A46" s="36" t="s">
        <v>33</v>
      </c>
      <c r="B46" s="12" t="s">
        <v>34</v>
      </c>
      <c r="C46" s="37">
        <f>+C39+C45</f>
        <v>141347</v>
      </c>
      <c r="D46" s="37">
        <f t="shared" ref="D46:K46" si="11">+D39+D45</f>
        <v>148034</v>
      </c>
      <c r="E46" s="38">
        <f t="shared" si="11"/>
        <v>148034</v>
      </c>
      <c r="F46" s="39">
        <f t="shared" si="11"/>
        <v>357958</v>
      </c>
      <c r="G46" s="37">
        <f t="shared" si="11"/>
        <v>356617</v>
      </c>
      <c r="H46" s="40">
        <f t="shared" si="11"/>
        <v>345617</v>
      </c>
      <c r="I46" s="41">
        <f t="shared" si="11"/>
        <v>363904</v>
      </c>
      <c r="J46" s="37">
        <f t="shared" si="11"/>
        <v>373339</v>
      </c>
      <c r="K46" s="38">
        <f t="shared" si="11"/>
        <v>383303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>
        <v>1426</v>
      </c>
      <c r="D48" s="19">
        <v>4000</v>
      </c>
      <c r="E48" s="49">
        <v>4000</v>
      </c>
      <c r="F48" s="30">
        <v>4000</v>
      </c>
      <c r="G48" s="19">
        <v>4000</v>
      </c>
      <c r="H48" s="22">
        <v>4000</v>
      </c>
      <c r="I48" s="23">
        <v>5000</v>
      </c>
      <c r="J48" s="19">
        <v>6000</v>
      </c>
      <c r="K48" s="20">
        <v>6500</v>
      </c>
    </row>
    <row r="49" spans="1:11" ht="13.5" x14ac:dyDescent="0.25">
      <c r="A49" s="24" t="s">
        <v>59</v>
      </c>
      <c r="B49" s="12" t="s">
        <v>20</v>
      </c>
      <c r="C49" s="19">
        <v>13826</v>
      </c>
      <c r="D49" s="19">
        <v>63565</v>
      </c>
      <c r="E49" s="50">
        <v>63565</v>
      </c>
      <c r="F49" s="23">
        <v>31400</v>
      </c>
      <c r="G49" s="19">
        <v>30540</v>
      </c>
      <c r="H49" s="50">
        <v>28940</v>
      </c>
      <c r="I49" s="23">
        <v>103538</v>
      </c>
      <c r="J49" s="19">
        <v>106035</v>
      </c>
      <c r="K49" s="50">
        <v>107336</v>
      </c>
    </row>
    <row r="50" spans="1:11" ht="13.5" x14ac:dyDescent="0.25">
      <c r="A50" s="24" t="s">
        <v>60</v>
      </c>
      <c r="B50" s="12" t="s">
        <v>20</v>
      </c>
      <c r="C50" s="19">
        <v>13426</v>
      </c>
      <c r="D50" s="19">
        <v>26000</v>
      </c>
      <c r="E50" s="50">
        <v>26000</v>
      </c>
      <c r="F50" s="23">
        <v>53315</v>
      </c>
      <c r="G50" s="19">
        <v>53771</v>
      </c>
      <c r="H50" s="50">
        <v>52171</v>
      </c>
      <c r="I50" s="23">
        <v>57010</v>
      </c>
      <c r="J50" s="19">
        <v>59570</v>
      </c>
      <c r="K50" s="50">
        <v>61715</v>
      </c>
    </row>
    <row r="51" spans="1:11" ht="13.5" x14ac:dyDescent="0.25">
      <c r="A51" s="24" t="s">
        <v>61</v>
      </c>
      <c r="B51" s="12" t="s">
        <v>20</v>
      </c>
      <c r="C51" s="19">
        <v>13536</v>
      </c>
      <c r="D51" s="19">
        <v>26110</v>
      </c>
      <c r="E51" s="50">
        <v>26110</v>
      </c>
      <c r="F51" s="23">
        <v>31110</v>
      </c>
      <c r="G51" s="19">
        <v>30245</v>
      </c>
      <c r="H51" s="50">
        <v>28645</v>
      </c>
      <c r="I51" s="23">
        <v>32145</v>
      </c>
      <c r="J51" s="19">
        <v>33220</v>
      </c>
      <c r="K51" s="50">
        <v>33796</v>
      </c>
    </row>
    <row r="52" spans="1:11" ht="13.5" x14ac:dyDescent="0.25">
      <c r="A52" s="51" t="s">
        <v>62</v>
      </c>
      <c r="B52" s="12" t="s">
        <v>20</v>
      </c>
      <c r="C52" s="19">
        <v>12000</v>
      </c>
      <c r="D52" s="19">
        <v>22000</v>
      </c>
      <c r="E52" s="50">
        <v>22000</v>
      </c>
      <c r="F52" s="23">
        <v>27000</v>
      </c>
      <c r="G52" s="19">
        <v>26135</v>
      </c>
      <c r="H52" s="50">
        <v>24535</v>
      </c>
      <c r="I52" s="23">
        <v>27035</v>
      </c>
      <c r="J52" s="19">
        <v>27110</v>
      </c>
      <c r="K52" s="50">
        <v>27186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>
        <v>3581879</v>
      </c>
      <c r="D54" s="55">
        <v>3959202</v>
      </c>
      <c r="E54" s="56">
        <v>3959202</v>
      </c>
      <c r="F54" s="57"/>
      <c r="G54" s="55"/>
      <c r="H54" s="58"/>
      <c r="I54" s="59">
        <v>4137000</v>
      </c>
      <c r="J54" s="55">
        <v>4328000</v>
      </c>
      <c r="K54" s="56">
        <v>4527000</v>
      </c>
    </row>
    <row r="55" spans="1:11" ht="13.5" x14ac:dyDescent="0.25">
      <c r="A55" s="24" t="s">
        <v>65</v>
      </c>
      <c r="B55" s="12" t="s">
        <v>20</v>
      </c>
      <c r="C55" s="55">
        <v>223769125</v>
      </c>
      <c r="D55" s="55">
        <v>215694126</v>
      </c>
      <c r="E55" s="56">
        <v>1674432707</v>
      </c>
      <c r="F55" s="57">
        <v>316736998</v>
      </c>
      <c r="G55" s="55">
        <v>322987495</v>
      </c>
      <c r="H55" s="58">
        <v>1378295614</v>
      </c>
      <c r="I55" s="59">
        <v>355684477</v>
      </c>
      <c r="J55" s="55">
        <v>394702992</v>
      </c>
      <c r="K55" s="56">
        <v>411640159</v>
      </c>
    </row>
    <row r="56" spans="1:11" ht="13.5" x14ac:dyDescent="0.25">
      <c r="A56" s="24" t="s">
        <v>66</v>
      </c>
      <c r="B56" s="12" t="s">
        <v>20</v>
      </c>
      <c r="C56" s="55">
        <v>230966380</v>
      </c>
      <c r="D56" s="55">
        <v>255593016</v>
      </c>
      <c r="E56" s="56">
        <v>266257127</v>
      </c>
      <c r="F56" s="57">
        <v>264252884</v>
      </c>
      <c r="G56" s="55">
        <v>257604708</v>
      </c>
      <c r="H56" s="58">
        <v>266683718</v>
      </c>
      <c r="I56" s="59">
        <v>258890509</v>
      </c>
      <c r="J56" s="55">
        <v>282443909</v>
      </c>
      <c r="K56" s="56">
        <v>299063561</v>
      </c>
    </row>
    <row r="57" spans="1:11" ht="13.5" x14ac:dyDescent="0.25">
      <c r="A57" s="24" t="s">
        <v>67</v>
      </c>
      <c r="B57" s="12" t="s">
        <v>20</v>
      </c>
      <c r="C57" s="55">
        <v>42182628</v>
      </c>
      <c r="D57" s="55">
        <v>43953944</v>
      </c>
      <c r="E57" s="56">
        <v>-161995107</v>
      </c>
      <c r="F57" s="57">
        <v>52272886</v>
      </c>
      <c r="G57" s="55">
        <v>85096770</v>
      </c>
      <c r="H57" s="58">
        <v>41571165</v>
      </c>
      <c r="I57" s="59">
        <v>45184036</v>
      </c>
      <c r="J57" s="55">
        <v>42944607</v>
      </c>
      <c r="K57" s="56">
        <v>46879692</v>
      </c>
    </row>
    <row r="58" spans="1:11" ht="13.5" x14ac:dyDescent="0.25">
      <c r="A58" s="24" t="s">
        <v>68</v>
      </c>
      <c r="B58" s="12" t="s">
        <v>20</v>
      </c>
      <c r="C58" s="55">
        <v>164216515</v>
      </c>
      <c r="D58" s="55">
        <v>192832899</v>
      </c>
      <c r="E58" s="56">
        <v>198350869</v>
      </c>
      <c r="F58" s="57">
        <v>201335794</v>
      </c>
      <c r="G58" s="55">
        <v>201998389</v>
      </c>
      <c r="H58" s="58">
        <v>195219879</v>
      </c>
      <c r="I58" s="59">
        <v>217322903</v>
      </c>
      <c r="J58" s="55">
        <v>234008088</v>
      </c>
      <c r="K58" s="56">
        <v>247143819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661134648</v>
      </c>
      <c r="D60" s="67">
        <f t="shared" ref="D60:K60" si="12">SUM(D55:D59)</f>
        <v>708073985</v>
      </c>
      <c r="E60" s="68">
        <f t="shared" si="12"/>
        <v>1977045596</v>
      </c>
      <c r="F60" s="69">
        <f t="shared" si="12"/>
        <v>834598562</v>
      </c>
      <c r="G60" s="67">
        <f t="shared" si="12"/>
        <v>867687362</v>
      </c>
      <c r="H60" s="70">
        <f t="shared" si="12"/>
        <v>1881770376</v>
      </c>
      <c r="I60" s="71">
        <f t="shared" si="12"/>
        <v>877081925</v>
      </c>
      <c r="J60" s="67">
        <f t="shared" si="12"/>
        <v>954099596</v>
      </c>
      <c r="K60" s="68">
        <f t="shared" si="12"/>
        <v>1004727231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145000</v>
      </c>
      <c r="D63" s="19">
        <v>145000</v>
      </c>
      <c r="E63" s="20">
        <v>130000</v>
      </c>
      <c r="F63" s="78">
        <v>225295</v>
      </c>
      <c r="G63" s="19">
        <v>225295</v>
      </c>
      <c r="H63" s="22">
        <v>210295</v>
      </c>
      <c r="I63" s="23">
        <v>230113</v>
      </c>
      <c r="J63" s="19">
        <v>235219</v>
      </c>
      <c r="K63" s="20">
        <v>240633</v>
      </c>
    </row>
    <row r="64" spans="1:11" ht="13.5" x14ac:dyDescent="0.25">
      <c r="A64" s="24" t="s">
        <v>74</v>
      </c>
      <c r="B64" s="12" t="s">
        <v>20</v>
      </c>
      <c r="C64" s="19">
        <v>170</v>
      </c>
      <c r="D64" s="79">
        <v>180</v>
      </c>
      <c r="E64" s="80">
        <v>174</v>
      </c>
      <c r="F64" s="78">
        <v>194</v>
      </c>
      <c r="G64" s="79">
        <v>194</v>
      </c>
      <c r="H64" s="81">
        <v>188</v>
      </c>
      <c r="I64" s="82">
        <v>199</v>
      </c>
      <c r="J64" s="19">
        <v>208</v>
      </c>
      <c r="K64" s="20">
        <v>218</v>
      </c>
    </row>
    <row r="65" spans="1:11" ht="13.5" x14ac:dyDescent="0.25">
      <c r="A65" s="24" t="s">
        <v>75</v>
      </c>
      <c r="B65" s="12" t="s">
        <v>20</v>
      </c>
      <c r="C65" s="19">
        <v>6</v>
      </c>
      <c r="D65" s="19">
        <v>6</v>
      </c>
      <c r="E65" s="20"/>
      <c r="F65" s="78">
        <v>12</v>
      </c>
      <c r="G65" s="79">
        <v>12</v>
      </c>
      <c r="H65" s="81">
        <v>6</v>
      </c>
      <c r="I65" s="23">
        <v>7</v>
      </c>
      <c r="J65" s="19">
        <v>7</v>
      </c>
      <c r="K65" s="20">
        <v>8</v>
      </c>
    </row>
    <row r="66" spans="1:11" ht="13.5" x14ac:dyDescent="0.25">
      <c r="A66" s="24" t="s">
        <v>76</v>
      </c>
      <c r="B66" s="12" t="s">
        <v>20</v>
      </c>
      <c r="C66" s="19">
        <v>294</v>
      </c>
      <c r="D66" s="19">
        <v>305</v>
      </c>
      <c r="E66" s="20">
        <v>305</v>
      </c>
      <c r="F66" s="78">
        <v>357</v>
      </c>
      <c r="G66" s="79">
        <v>357</v>
      </c>
      <c r="H66" s="81">
        <v>357</v>
      </c>
      <c r="I66" s="23">
        <v>367</v>
      </c>
      <c r="J66" s="19">
        <v>377</v>
      </c>
      <c r="K66" s="20">
        <v>386</v>
      </c>
    </row>
    <row r="67" spans="1:11" ht="13.5" x14ac:dyDescent="0.25">
      <c r="A67" s="24" t="s">
        <v>77</v>
      </c>
      <c r="B67" s="12" t="s">
        <v>20</v>
      </c>
      <c r="C67" s="19">
        <v>200</v>
      </c>
      <c r="D67" s="79">
        <v>145</v>
      </c>
      <c r="E67" s="80">
        <v>95</v>
      </c>
      <c r="F67" s="78">
        <v>199</v>
      </c>
      <c r="G67" s="79">
        <v>199</v>
      </c>
      <c r="H67" s="81">
        <v>149</v>
      </c>
      <c r="I67" s="82">
        <v>152</v>
      </c>
      <c r="J67" s="19">
        <v>157</v>
      </c>
      <c r="K67" s="20">
        <v>163</v>
      </c>
    </row>
    <row r="68" spans="1:11" ht="13.5" x14ac:dyDescent="0.25">
      <c r="A68" s="52" t="s">
        <v>78</v>
      </c>
      <c r="B68" s="48" t="s">
        <v>20</v>
      </c>
      <c r="C68" s="42">
        <v>242</v>
      </c>
      <c r="D68" s="42">
        <v>249</v>
      </c>
      <c r="E68" s="43">
        <v>249</v>
      </c>
      <c r="F68" s="83">
        <v>296</v>
      </c>
      <c r="G68" s="84">
        <v>296</v>
      </c>
      <c r="H68" s="85">
        <v>296</v>
      </c>
      <c r="I68" s="46">
        <v>305</v>
      </c>
      <c r="J68" s="42">
        <v>312</v>
      </c>
      <c r="K68" s="43">
        <v>320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415386029</v>
      </c>
      <c r="D70" s="55">
        <v>341619628</v>
      </c>
      <c r="E70" s="56">
        <v>440730911</v>
      </c>
      <c r="F70" s="57">
        <v>389228827</v>
      </c>
      <c r="G70" s="55">
        <v>247052570</v>
      </c>
      <c r="H70" s="58">
        <v>331544310</v>
      </c>
      <c r="I70" s="59">
        <v>247445440</v>
      </c>
      <c r="J70" s="55">
        <v>262800757</v>
      </c>
      <c r="K70" s="56">
        <v>276332167</v>
      </c>
    </row>
    <row r="71" spans="1:11" ht="13.5" x14ac:dyDescent="0.25">
      <c r="A71" s="24" t="s">
        <v>82</v>
      </c>
      <c r="B71" s="12" t="s">
        <v>20</v>
      </c>
      <c r="C71" s="55">
        <v>2752848643</v>
      </c>
      <c r="D71" s="55">
        <v>2341667856</v>
      </c>
      <c r="E71" s="56">
        <v>2397622920</v>
      </c>
      <c r="F71" s="57">
        <v>2965996599</v>
      </c>
      <c r="G71" s="55">
        <v>450426148</v>
      </c>
      <c r="H71" s="58">
        <v>219296187</v>
      </c>
      <c r="I71" s="59">
        <v>471941608</v>
      </c>
      <c r="J71" s="55">
        <v>497811214</v>
      </c>
      <c r="K71" s="56">
        <v>523084737</v>
      </c>
    </row>
    <row r="72" spans="1:11" ht="13.5" x14ac:dyDescent="0.25">
      <c r="A72" s="24" t="s">
        <v>83</v>
      </c>
      <c r="B72" s="12" t="s">
        <v>20</v>
      </c>
      <c r="C72" s="55">
        <v>5980141</v>
      </c>
      <c r="D72" s="55">
        <v>-250</v>
      </c>
      <c r="E72" s="56">
        <v>7635457</v>
      </c>
      <c r="F72" s="57">
        <v>19185047</v>
      </c>
      <c r="G72" s="55">
        <v>15683869</v>
      </c>
      <c r="H72" s="58">
        <v>2817834</v>
      </c>
      <c r="I72" s="59">
        <v>23468283</v>
      </c>
      <c r="J72" s="55">
        <v>22668831</v>
      </c>
      <c r="K72" s="56">
        <v>23815426</v>
      </c>
    </row>
    <row r="73" spans="1:11" ht="13.5" x14ac:dyDescent="0.25">
      <c r="A73" s="24" t="s">
        <v>84</v>
      </c>
      <c r="B73" s="12" t="s">
        <v>20</v>
      </c>
      <c r="C73" s="55">
        <v>1876935</v>
      </c>
      <c r="D73" s="55">
        <v>9170077</v>
      </c>
      <c r="E73" s="56">
        <v>13262115</v>
      </c>
      <c r="F73" s="57">
        <v>8020078</v>
      </c>
      <c r="G73" s="55">
        <v>7532606</v>
      </c>
      <c r="H73" s="58">
        <v>13169406</v>
      </c>
      <c r="I73" s="59">
        <v>-1918294</v>
      </c>
      <c r="J73" s="55">
        <v>-3789063</v>
      </c>
      <c r="K73" s="56">
        <v>-3863498</v>
      </c>
    </row>
    <row r="74" spans="1:11" ht="13.5" x14ac:dyDescent="0.25">
      <c r="A74" s="24" t="s">
        <v>85</v>
      </c>
      <c r="B74" s="12" t="s">
        <v>20</v>
      </c>
      <c r="C74" s="55">
        <v>33220</v>
      </c>
      <c r="D74" s="55">
        <v>25095</v>
      </c>
      <c r="E74" s="56">
        <v>1257</v>
      </c>
      <c r="F74" s="57">
        <v>4416597</v>
      </c>
      <c r="G74" s="55">
        <v>4417920</v>
      </c>
      <c r="H74" s="58">
        <v>385</v>
      </c>
      <c r="I74" s="59">
        <v>8152008</v>
      </c>
      <c r="J74" s="55">
        <v>5168560</v>
      </c>
      <c r="K74" s="56">
        <v>5478675</v>
      </c>
    </row>
    <row r="75" spans="1:11" ht="13.5" x14ac:dyDescent="0.25">
      <c r="A75" s="24" t="s">
        <v>86</v>
      </c>
      <c r="B75" s="12" t="s">
        <v>20</v>
      </c>
      <c r="C75" s="55">
        <v>3605462</v>
      </c>
      <c r="D75" s="55">
        <v>2329948</v>
      </c>
      <c r="E75" s="56">
        <v>2285415</v>
      </c>
      <c r="F75" s="57">
        <v>4135301</v>
      </c>
      <c r="G75" s="55">
        <v>4135301</v>
      </c>
      <c r="H75" s="58">
        <v>2465290</v>
      </c>
      <c r="I75" s="59">
        <v>1835590</v>
      </c>
      <c r="J75" s="55">
        <v>5459703</v>
      </c>
      <c r="K75" s="56">
        <v>5776178</v>
      </c>
    </row>
    <row r="76" spans="1:11" ht="13.5" x14ac:dyDescent="0.25">
      <c r="A76" s="24" t="s">
        <v>87</v>
      </c>
      <c r="B76" s="12" t="s">
        <v>20</v>
      </c>
      <c r="C76" s="55">
        <v>-465341</v>
      </c>
      <c r="D76" s="55"/>
      <c r="E76" s="56">
        <v>-291680</v>
      </c>
      <c r="F76" s="57">
        <v>997164</v>
      </c>
      <c r="G76" s="55">
        <v>997164</v>
      </c>
      <c r="H76" s="58">
        <v>-290208</v>
      </c>
      <c r="I76" s="59">
        <v>1060008</v>
      </c>
      <c r="J76" s="55">
        <v>1123600</v>
      </c>
      <c r="K76" s="56">
        <v>1191016</v>
      </c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3179265089</v>
      </c>
      <c r="D79" s="88">
        <f t="shared" ref="D79:K79" si="13">SUM(D70:D78)</f>
        <v>2694812354</v>
      </c>
      <c r="E79" s="89">
        <f t="shared" si="13"/>
        <v>2861246395</v>
      </c>
      <c r="F79" s="90">
        <f t="shared" si="13"/>
        <v>3391979613</v>
      </c>
      <c r="G79" s="88">
        <f t="shared" si="13"/>
        <v>730245578</v>
      </c>
      <c r="H79" s="91">
        <f t="shared" si="13"/>
        <v>569003204</v>
      </c>
      <c r="I79" s="92">
        <f t="shared" si="13"/>
        <v>751984643</v>
      </c>
      <c r="J79" s="88">
        <f t="shared" si="13"/>
        <v>791243602</v>
      </c>
      <c r="K79" s="89">
        <f t="shared" si="13"/>
        <v>831814701</v>
      </c>
    </row>
    <row r="80" spans="1:11" ht="13.5" x14ac:dyDescent="0.25">
      <c r="A80" s="1" t="s">
        <v>115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116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117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118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119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120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121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122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124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9"/>
  <sheetViews>
    <sheetView showGridLines="0" topLeftCell="A3" workbookViewId="0">
      <selection activeCell="R15" sqref="R15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>
        <v>37165</v>
      </c>
      <c r="E49" s="50">
        <v>37165</v>
      </c>
      <c r="F49" s="23"/>
      <c r="G49" s="19"/>
      <c r="H49" s="50"/>
      <c r="I49" s="23">
        <v>71098</v>
      </c>
      <c r="J49" s="19">
        <v>72520</v>
      </c>
      <c r="K49" s="50">
        <v>73245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130110978</v>
      </c>
      <c r="D55" s="55">
        <v>118595411</v>
      </c>
      <c r="E55" s="56">
        <v>121695480</v>
      </c>
      <c r="F55" s="57">
        <v>186751255</v>
      </c>
      <c r="G55" s="55">
        <v>186751255</v>
      </c>
      <c r="H55" s="58">
        <v>136373471</v>
      </c>
      <c r="I55" s="59">
        <v>205426381</v>
      </c>
      <c r="J55" s="55">
        <v>226379871</v>
      </c>
      <c r="K55" s="56">
        <v>249696998</v>
      </c>
    </row>
    <row r="56" spans="1:11" ht="13.5" x14ac:dyDescent="0.25">
      <c r="A56" s="24" t="s">
        <v>66</v>
      </c>
      <c r="B56" s="12" t="s">
        <v>20</v>
      </c>
      <c r="C56" s="55">
        <v>148227383</v>
      </c>
      <c r="D56" s="55">
        <v>162331968</v>
      </c>
      <c r="E56" s="56">
        <v>157279125</v>
      </c>
      <c r="F56" s="57">
        <v>168709713</v>
      </c>
      <c r="G56" s="55">
        <v>168709713</v>
      </c>
      <c r="H56" s="58">
        <v>173201611</v>
      </c>
      <c r="I56" s="59">
        <v>181025522</v>
      </c>
      <c r="J56" s="55">
        <v>193878334</v>
      </c>
      <c r="K56" s="56">
        <v>207255939</v>
      </c>
    </row>
    <row r="57" spans="1:11" ht="13.5" x14ac:dyDescent="0.25">
      <c r="A57" s="24" t="s">
        <v>67</v>
      </c>
      <c r="B57" s="12" t="s">
        <v>20</v>
      </c>
      <c r="C57" s="55">
        <v>21495355</v>
      </c>
      <c r="D57" s="55">
        <v>21967110</v>
      </c>
      <c r="E57" s="56">
        <v>26063116</v>
      </c>
      <c r="F57" s="57"/>
      <c r="G57" s="55"/>
      <c r="H57" s="58">
        <v>26521023</v>
      </c>
      <c r="I57" s="59">
        <v>-69078938</v>
      </c>
      <c r="J57" s="55">
        <v>-72256570</v>
      </c>
      <c r="K57" s="56">
        <v>-75508116</v>
      </c>
    </row>
    <row r="58" spans="1:11" ht="13.5" x14ac:dyDescent="0.25">
      <c r="A58" s="24" t="s">
        <v>68</v>
      </c>
      <c r="B58" s="12" t="s">
        <v>20</v>
      </c>
      <c r="C58" s="55">
        <v>90601609</v>
      </c>
      <c r="D58" s="55">
        <v>98974833</v>
      </c>
      <c r="E58" s="56">
        <v>95843043</v>
      </c>
      <c r="F58" s="57">
        <v>104218375</v>
      </c>
      <c r="G58" s="55">
        <v>104218375</v>
      </c>
      <c r="H58" s="58">
        <v>106856595</v>
      </c>
      <c r="I58" s="59">
        <v>111826316</v>
      </c>
      <c r="J58" s="55">
        <v>119765985</v>
      </c>
      <c r="K58" s="56">
        <v>128029838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390435325</v>
      </c>
      <c r="D60" s="67">
        <f t="shared" ref="D60:K60" si="12">SUM(D55:D59)</f>
        <v>401869322</v>
      </c>
      <c r="E60" s="68">
        <f t="shared" si="12"/>
        <v>400880764</v>
      </c>
      <c r="F60" s="69">
        <f t="shared" si="12"/>
        <v>459679343</v>
      </c>
      <c r="G60" s="67">
        <f t="shared" si="12"/>
        <v>459679343</v>
      </c>
      <c r="H60" s="70">
        <f t="shared" si="12"/>
        <v>442952700</v>
      </c>
      <c r="I60" s="71">
        <f t="shared" si="12"/>
        <v>429199281</v>
      </c>
      <c r="J60" s="67">
        <f t="shared" si="12"/>
        <v>467767620</v>
      </c>
      <c r="K60" s="68">
        <f t="shared" si="12"/>
        <v>509474659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80297097</v>
      </c>
      <c r="D70" s="55">
        <v>85829105</v>
      </c>
      <c r="E70" s="56">
        <v>119784083</v>
      </c>
      <c r="F70" s="57">
        <v>99446586</v>
      </c>
      <c r="G70" s="55">
        <v>99446586</v>
      </c>
      <c r="H70" s="58">
        <v>127927203</v>
      </c>
      <c r="I70" s="59">
        <v>106706187</v>
      </c>
      <c r="J70" s="55">
        <v>114282326</v>
      </c>
      <c r="K70" s="56">
        <v>122167807</v>
      </c>
    </row>
    <row r="71" spans="1:11" ht="13.5" x14ac:dyDescent="0.25">
      <c r="A71" s="24" t="s">
        <v>82</v>
      </c>
      <c r="B71" s="12" t="s">
        <v>20</v>
      </c>
      <c r="C71" s="55">
        <v>47153855</v>
      </c>
      <c r="D71" s="55">
        <v>50464586</v>
      </c>
      <c r="E71" s="56">
        <v>96421183</v>
      </c>
      <c r="F71" s="57">
        <v>105274728</v>
      </c>
      <c r="G71" s="55">
        <v>105274728</v>
      </c>
      <c r="H71" s="58">
        <v>106651312</v>
      </c>
      <c r="I71" s="59">
        <v>112959783</v>
      </c>
      <c r="J71" s="55">
        <v>120979927</v>
      </c>
      <c r="K71" s="56">
        <v>129327544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127450952</v>
      </c>
      <c r="D79" s="88">
        <f t="shared" ref="D79:K79" si="13">SUM(D70:D78)</f>
        <v>136293691</v>
      </c>
      <c r="E79" s="89">
        <f t="shared" si="13"/>
        <v>216205266</v>
      </c>
      <c r="F79" s="90">
        <f t="shared" si="13"/>
        <v>204721314</v>
      </c>
      <c r="G79" s="88">
        <f t="shared" si="13"/>
        <v>204721314</v>
      </c>
      <c r="H79" s="91">
        <f t="shared" si="13"/>
        <v>234578515</v>
      </c>
      <c r="I79" s="92">
        <f t="shared" si="13"/>
        <v>219665970</v>
      </c>
      <c r="J79" s="88">
        <f t="shared" si="13"/>
        <v>235262253</v>
      </c>
      <c r="K79" s="89">
        <f t="shared" si="13"/>
        <v>251495351</v>
      </c>
    </row>
    <row r="80" spans="1:11" ht="13.5" x14ac:dyDescent="0.25">
      <c r="A80" s="1" t="s">
        <v>115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116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117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118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119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120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121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122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124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>
        <v>11208</v>
      </c>
      <c r="G6" s="19">
        <v>11706</v>
      </c>
      <c r="H6" s="22">
        <v>11706</v>
      </c>
      <c r="I6" s="23">
        <v>11706</v>
      </c>
      <c r="J6" s="19">
        <v>12280</v>
      </c>
      <c r="K6" s="20">
        <v>12857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>
        <v>9208</v>
      </c>
      <c r="G7" s="19">
        <v>11692</v>
      </c>
      <c r="H7" s="22">
        <v>11692</v>
      </c>
      <c r="I7" s="23">
        <v>11692</v>
      </c>
      <c r="J7" s="19">
        <v>12265</v>
      </c>
      <c r="K7" s="20">
        <v>12841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>
        <v>682</v>
      </c>
      <c r="G8" s="19">
        <v>788</v>
      </c>
      <c r="H8" s="22">
        <v>788</v>
      </c>
      <c r="I8" s="23">
        <v>788</v>
      </c>
      <c r="J8" s="19">
        <v>827</v>
      </c>
      <c r="K8" s="20">
        <v>866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21098</v>
      </c>
      <c r="G10" s="26">
        <f t="shared" si="0"/>
        <v>24186</v>
      </c>
      <c r="H10" s="29">
        <f t="shared" si="0"/>
        <v>24186</v>
      </c>
      <c r="I10" s="30">
        <f t="shared" si="0"/>
        <v>24186</v>
      </c>
      <c r="J10" s="26">
        <f t="shared" si="0"/>
        <v>25372</v>
      </c>
      <c r="K10" s="27">
        <f t="shared" si="0"/>
        <v>26564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>
        <v>788</v>
      </c>
      <c r="H11" s="22">
        <v>788</v>
      </c>
      <c r="I11" s="23">
        <v>788</v>
      </c>
      <c r="J11" s="19">
        <v>827</v>
      </c>
      <c r="K11" s="20">
        <v>866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788</v>
      </c>
      <c r="H14" s="34">
        <f t="shared" si="1"/>
        <v>788</v>
      </c>
      <c r="I14" s="35">
        <f t="shared" si="1"/>
        <v>788</v>
      </c>
      <c r="J14" s="31">
        <f t="shared" si="1"/>
        <v>827</v>
      </c>
      <c r="K14" s="32">
        <f t="shared" si="1"/>
        <v>866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21098</v>
      </c>
      <c r="G15" s="37">
        <f t="shared" si="2"/>
        <v>24974</v>
      </c>
      <c r="H15" s="40">
        <f t="shared" si="2"/>
        <v>24974</v>
      </c>
      <c r="I15" s="41">
        <f t="shared" si="2"/>
        <v>24974</v>
      </c>
      <c r="J15" s="37">
        <f t="shared" si="2"/>
        <v>26199</v>
      </c>
      <c r="K15" s="38">
        <f t="shared" si="2"/>
        <v>27430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>
        <v>16376</v>
      </c>
      <c r="G17" s="19">
        <v>11692</v>
      </c>
      <c r="H17" s="22">
        <v>11692</v>
      </c>
      <c r="I17" s="23">
        <v>11692</v>
      </c>
      <c r="J17" s="19">
        <v>12265</v>
      </c>
      <c r="K17" s="20">
        <v>12841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>
        <v>608</v>
      </c>
      <c r="G18" s="19">
        <v>1008</v>
      </c>
      <c r="H18" s="22">
        <v>1008</v>
      </c>
      <c r="I18" s="23">
        <v>1008</v>
      </c>
      <c r="J18" s="19">
        <v>1058</v>
      </c>
      <c r="K18" s="20">
        <v>1108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>
        <v>102</v>
      </c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>
        <v>2370</v>
      </c>
      <c r="G20" s="19">
        <v>741</v>
      </c>
      <c r="H20" s="22">
        <v>741</v>
      </c>
      <c r="I20" s="23">
        <v>741</v>
      </c>
      <c r="J20" s="19">
        <v>777</v>
      </c>
      <c r="K20" s="20">
        <v>814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19456</v>
      </c>
      <c r="G22" s="26">
        <f t="shared" si="3"/>
        <v>13441</v>
      </c>
      <c r="H22" s="29">
        <f t="shared" si="3"/>
        <v>13441</v>
      </c>
      <c r="I22" s="30">
        <f t="shared" si="3"/>
        <v>13441</v>
      </c>
      <c r="J22" s="26">
        <f t="shared" si="3"/>
        <v>14100</v>
      </c>
      <c r="K22" s="27">
        <f t="shared" si="3"/>
        <v>14763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>
        <v>336</v>
      </c>
      <c r="H23" s="22">
        <v>336</v>
      </c>
      <c r="I23" s="23">
        <v>336</v>
      </c>
      <c r="J23" s="19">
        <v>352</v>
      </c>
      <c r="K23" s="20">
        <v>369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>
        <v>1565</v>
      </c>
      <c r="H25" s="22">
        <v>1565</v>
      </c>
      <c r="I25" s="23">
        <v>1565</v>
      </c>
      <c r="J25" s="19">
        <v>1642</v>
      </c>
      <c r="K25" s="20">
        <v>1719</v>
      </c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1901</v>
      </c>
      <c r="H26" s="34">
        <f t="shared" si="4"/>
        <v>1901</v>
      </c>
      <c r="I26" s="35">
        <f t="shared" si="4"/>
        <v>1901</v>
      </c>
      <c r="J26" s="31">
        <f t="shared" si="4"/>
        <v>1994</v>
      </c>
      <c r="K26" s="32">
        <f t="shared" si="4"/>
        <v>2088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19456</v>
      </c>
      <c r="G27" s="37">
        <f t="shared" si="5"/>
        <v>15342</v>
      </c>
      <c r="H27" s="40">
        <f t="shared" si="5"/>
        <v>15342</v>
      </c>
      <c r="I27" s="41">
        <f t="shared" si="5"/>
        <v>15342</v>
      </c>
      <c r="J27" s="37">
        <f t="shared" si="5"/>
        <v>16094</v>
      </c>
      <c r="K27" s="38">
        <f t="shared" si="5"/>
        <v>16851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>
        <v>19456</v>
      </c>
      <c r="G29" s="19">
        <v>230</v>
      </c>
      <c r="H29" s="22">
        <v>230</v>
      </c>
      <c r="I29" s="23">
        <v>230</v>
      </c>
      <c r="J29" s="19">
        <v>241</v>
      </c>
      <c r="K29" s="20">
        <v>252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>
        <v>11000</v>
      </c>
      <c r="G30" s="19">
        <v>4743</v>
      </c>
      <c r="H30" s="22">
        <v>4743</v>
      </c>
      <c r="I30" s="23">
        <v>4743</v>
      </c>
      <c r="J30" s="19">
        <v>4975</v>
      </c>
      <c r="K30" s="20">
        <v>5209</v>
      </c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30456</v>
      </c>
      <c r="G31" s="26">
        <f t="shared" si="6"/>
        <v>4973</v>
      </c>
      <c r="H31" s="29">
        <f t="shared" si="6"/>
        <v>4973</v>
      </c>
      <c r="I31" s="30">
        <f t="shared" si="6"/>
        <v>4973</v>
      </c>
      <c r="J31" s="26">
        <f t="shared" si="6"/>
        <v>5216</v>
      </c>
      <c r="K31" s="27">
        <f t="shared" si="6"/>
        <v>5461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>
        <v>11000</v>
      </c>
      <c r="G32" s="19">
        <v>64</v>
      </c>
      <c r="H32" s="22">
        <v>64</v>
      </c>
      <c r="I32" s="23">
        <v>64</v>
      </c>
      <c r="J32" s="19">
        <v>67</v>
      </c>
      <c r="K32" s="20">
        <v>70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>
        <v>501</v>
      </c>
      <c r="H33" s="22">
        <v>501</v>
      </c>
      <c r="I33" s="23">
        <v>501</v>
      </c>
      <c r="J33" s="19">
        <v>526</v>
      </c>
      <c r="K33" s="20">
        <v>551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11000</v>
      </c>
      <c r="G35" s="31">
        <f t="shared" si="7"/>
        <v>565</v>
      </c>
      <c r="H35" s="34">
        <f t="shared" si="7"/>
        <v>565</v>
      </c>
      <c r="I35" s="35">
        <f t="shared" si="7"/>
        <v>565</v>
      </c>
      <c r="J35" s="31">
        <f t="shared" si="7"/>
        <v>593</v>
      </c>
      <c r="K35" s="32">
        <f t="shared" si="7"/>
        <v>621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41456</v>
      </c>
      <c r="G36" s="37">
        <f t="shared" si="8"/>
        <v>5538</v>
      </c>
      <c r="H36" s="40">
        <f t="shared" si="8"/>
        <v>5538</v>
      </c>
      <c r="I36" s="41">
        <f t="shared" si="8"/>
        <v>5538</v>
      </c>
      <c r="J36" s="37">
        <f t="shared" si="8"/>
        <v>5809</v>
      </c>
      <c r="K36" s="38">
        <f t="shared" si="8"/>
        <v>6082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>
        <v>11000</v>
      </c>
      <c r="G40" s="19">
        <v>9659</v>
      </c>
      <c r="H40" s="22">
        <v>9659</v>
      </c>
      <c r="I40" s="23">
        <v>9659</v>
      </c>
      <c r="J40" s="19">
        <v>10132</v>
      </c>
      <c r="K40" s="20">
        <v>10608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>
        <v>11000</v>
      </c>
      <c r="G41" s="19">
        <v>11000</v>
      </c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22000</v>
      </c>
      <c r="G45" s="31">
        <f t="shared" si="10"/>
        <v>20659</v>
      </c>
      <c r="H45" s="34">
        <f t="shared" si="10"/>
        <v>9659</v>
      </c>
      <c r="I45" s="35">
        <f t="shared" si="10"/>
        <v>9659</v>
      </c>
      <c r="J45" s="31">
        <f t="shared" si="10"/>
        <v>10132</v>
      </c>
      <c r="K45" s="32">
        <f t="shared" si="10"/>
        <v>10608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22000</v>
      </c>
      <c r="G46" s="37">
        <f t="shared" si="11"/>
        <v>20659</v>
      </c>
      <c r="H46" s="40">
        <f t="shared" si="11"/>
        <v>9659</v>
      </c>
      <c r="I46" s="41">
        <f t="shared" si="11"/>
        <v>9659</v>
      </c>
      <c r="J46" s="37">
        <f t="shared" si="11"/>
        <v>10132</v>
      </c>
      <c r="K46" s="38">
        <f t="shared" si="11"/>
        <v>10608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>
        <v>2400</v>
      </c>
      <c r="G49" s="19">
        <v>1540</v>
      </c>
      <c r="H49" s="50">
        <v>1540</v>
      </c>
      <c r="I49" s="23">
        <v>1540</v>
      </c>
      <c r="J49" s="19">
        <v>1615</v>
      </c>
      <c r="K49" s="50">
        <v>1691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>
        <v>2400</v>
      </c>
      <c r="G50" s="19">
        <v>2856</v>
      </c>
      <c r="H50" s="50">
        <v>2856</v>
      </c>
      <c r="I50" s="23">
        <v>2856</v>
      </c>
      <c r="J50" s="19">
        <v>2996</v>
      </c>
      <c r="K50" s="50">
        <v>3137</v>
      </c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>
        <v>2400</v>
      </c>
      <c r="G51" s="19">
        <v>1535</v>
      </c>
      <c r="H51" s="50">
        <v>1535</v>
      </c>
      <c r="I51" s="23">
        <v>1535</v>
      </c>
      <c r="J51" s="19">
        <v>1610</v>
      </c>
      <c r="K51" s="50">
        <v>1686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>
        <v>2400</v>
      </c>
      <c r="G52" s="19">
        <v>1535</v>
      </c>
      <c r="H52" s="50">
        <v>1535</v>
      </c>
      <c r="I52" s="23">
        <v>1535</v>
      </c>
      <c r="J52" s="19">
        <v>1610</v>
      </c>
      <c r="K52" s="50">
        <v>1686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>
        <v>2624160</v>
      </c>
      <c r="J57" s="55">
        <v>2744871</v>
      </c>
      <c r="K57" s="56">
        <v>2868391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2624160</v>
      </c>
      <c r="J60" s="67">
        <f t="shared" si="12"/>
        <v>2744871</v>
      </c>
      <c r="K60" s="68">
        <f t="shared" si="12"/>
        <v>2868391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1854183</v>
      </c>
      <c r="D70" s="55">
        <v>1954954</v>
      </c>
      <c r="E70" s="56">
        <v>2062628</v>
      </c>
      <c r="F70" s="57">
        <v>2128649</v>
      </c>
      <c r="G70" s="55">
        <v>2128649</v>
      </c>
      <c r="H70" s="58">
        <v>2071284</v>
      </c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>
        <v>2258625</v>
      </c>
      <c r="J71" s="55">
        <v>2362522</v>
      </c>
      <c r="K71" s="56">
        <v>2468835</v>
      </c>
    </row>
    <row r="72" spans="1:11" ht="13.5" x14ac:dyDescent="0.25">
      <c r="A72" s="24" t="s">
        <v>83</v>
      </c>
      <c r="B72" s="12" t="s">
        <v>20</v>
      </c>
      <c r="C72" s="55">
        <v>5668477</v>
      </c>
      <c r="D72" s="55">
        <v>-250</v>
      </c>
      <c r="E72" s="56">
        <v>7635457</v>
      </c>
      <c r="F72" s="57">
        <v>8584657</v>
      </c>
      <c r="G72" s="55">
        <v>9134679</v>
      </c>
      <c r="H72" s="58">
        <v>2785267</v>
      </c>
      <c r="I72" s="59">
        <v>9582279</v>
      </c>
      <c r="J72" s="55">
        <v>10023063</v>
      </c>
      <c r="K72" s="56">
        <v>10484124</v>
      </c>
    </row>
    <row r="73" spans="1:11" ht="13.5" x14ac:dyDescent="0.25">
      <c r="A73" s="24" t="s">
        <v>84</v>
      </c>
      <c r="B73" s="12" t="s">
        <v>20</v>
      </c>
      <c r="C73" s="55">
        <v>1876935</v>
      </c>
      <c r="D73" s="55"/>
      <c r="E73" s="56">
        <v>2295307</v>
      </c>
      <c r="F73" s="57">
        <v>2414448</v>
      </c>
      <c r="G73" s="55">
        <v>1926976</v>
      </c>
      <c r="H73" s="58">
        <v>2525926</v>
      </c>
      <c r="I73" s="59">
        <v>1926976</v>
      </c>
      <c r="J73" s="55">
        <v>2015617</v>
      </c>
      <c r="K73" s="56">
        <v>2106320</v>
      </c>
    </row>
    <row r="74" spans="1:11" ht="13.5" x14ac:dyDescent="0.25">
      <c r="A74" s="24" t="s">
        <v>85</v>
      </c>
      <c r="B74" s="12" t="s">
        <v>20</v>
      </c>
      <c r="C74" s="55">
        <v>7229</v>
      </c>
      <c r="D74" s="55">
        <v>4200</v>
      </c>
      <c r="E74" s="56"/>
      <c r="F74" s="57"/>
      <c r="G74" s="55"/>
      <c r="H74" s="58">
        <v>385</v>
      </c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1821766</v>
      </c>
      <c r="D75" s="55"/>
      <c r="E75" s="56">
        <v>2285415</v>
      </c>
      <c r="F75" s="57"/>
      <c r="G75" s="55"/>
      <c r="H75" s="58">
        <v>2465290</v>
      </c>
      <c r="I75" s="59">
        <v>708015</v>
      </c>
      <c r="J75" s="55">
        <v>740583</v>
      </c>
      <c r="K75" s="56">
        <v>773910</v>
      </c>
    </row>
    <row r="76" spans="1:11" ht="13.5" x14ac:dyDescent="0.25">
      <c r="A76" s="24" t="s">
        <v>87</v>
      </c>
      <c r="B76" s="12" t="s">
        <v>20</v>
      </c>
      <c r="C76" s="55">
        <v>-465341</v>
      </c>
      <c r="D76" s="55"/>
      <c r="E76" s="56">
        <v>-291680</v>
      </c>
      <c r="F76" s="57"/>
      <c r="G76" s="55"/>
      <c r="H76" s="58">
        <v>-290208</v>
      </c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10763249</v>
      </c>
      <c r="D79" s="88">
        <f t="shared" ref="D79:K79" si="13">SUM(D70:D78)</f>
        <v>1958904</v>
      </c>
      <c r="E79" s="89">
        <f t="shared" si="13"/>
        <v>13987127</v>
      </c>
      <c r="F79" s="90">
        <f t="shared" si="13"/>
        <v>13127754</v>
      </c>
      <c r="G79" s="88">
        <f t="shared" si="13"/>
        <v>13190304</v>
      </c>
      <c r="H79" s="91">
        <f t="shared" si="13"/>
        <v>9557944</v>
      </c>
      <c r="I79" s="92">
        <f t="shared" si="13"/>
        <v>14475895</v>
      </c>
      <c r="J79" s="88">
        <f t="shared" si="13"/>
        <v>15141785</v>
      </c>
      <c r="K79" s="89">
        <f t="shared" si="13"/>
        <v>15833189</v>
      </c>
    </row>
    <row r="80" spans="1:11" ht="13.5" x14ac:dyDescent="0.25">
      <c r="A80" s="1" t="s">
        <v>115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116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117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118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119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120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121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122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124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/>
      <c r="F63" s="78">
        <v>15000</v>
      </c>
      <c r="G63" s="19">
        <v>15000</v>
      </c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/>
      <c r="F64" s="78">
        <v>6</v>
      </c>
      <c r="G64" s="79">
        <v>6</v>
      </c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>
        <v>6</v>
      </c>
      <c r="D65" s="19">
        <v>6</v>
      </c>
      <c r="E65" s="20"/>
      <c r="F65" s="78">
        <v>6</v>
      </c>
      <c r="G65" s="79">
        <v>6</v>
      </c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/>
      <c r="F67" s="78">
        <v>50</v>
      </c>
      <c r="G67" s="79">
        <v>50</v>
      </c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1713535</v>
      </c>
      <c r="G70" s="55">
        <v>2695701</v>
      </c>
      <c r="H70" s="58"/>
      <c r="I70" s="59">
        <v>1844400</v>
      </c>
      <c r="J70" s="55">
        <v>1955064</v>
      </c>
      <c r="K70" s="56">
        <v>2072368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>
        <v>6549190</v>
      </c>
      <c r="G72" s="55">
        <v>6549190</v>
      </c>
      <c r="H72" s="58"/>
      <c r="I72" s="59">
        <v>6996000</v>
      </c>
      <c r="J72" s="55">
        <v>7415760</v>
      </c>
      <c r="K72" s="56">
        <v>7860706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>
        <v>5605630</v>
      </c>
      <c r="G73" s="55">
        <v>5605630</v>
      </c>
      <c r="H73" s="58"/>
      <c r="I73" s="59">
        <v>6042000</v>
      </c>
      <c r="J73" s="55">
        <v>6404520</v>
      </c>
      <c r="K73" s="56">
        <v>6788792</v>
      </c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>
        <v>4417920</v>
      </c>
      <c r="G74" s="55">
        <v>4417920</v>
      </c>
      <c r="H74" s="58"/>
      <c r="I74" s="59">
        <v>4876008</v>
      </c>
      <c r="J74" s="55">
        <v>5168560</v>
      </c>
      <c r="K74" s="56">
        <v>5478675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>
        <v>4135301</v>
      </c>
      <c r="G75" s="55">
        <v>4135301</v>
      </c>
      <c r="H75" s="58"/>
      <c r="I75" s="59">
        <v>4452000</v>
      </c>
      <c r="J75" s="55">
        <v>4719120</v>
      </c>
      <c r="K75" s="56">
        <v>5002268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>
        <v>997164</v>
      </c>
      <c r="G76" s="55">
        <v>997164</v>
      </c>
      <c r="H76" s="58"/>
      <c r="I76" s="59">
        <v>1060008</v>
      </c>
      <c r="J76" s="55">
        <v>1123600</v>
      </c>
      <c r="K76" s="56">
        <v>1191016</v>
      </c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23418740</v>
      </c>
      <c r="G79" s="88">
        <f t="shared" si="13"/>
        <v>24400906</v>
      </c>
      <c r="H79" s="91">
        <f t="shared" si="13"/>
        <v>0</v>
      </c>
      <c r="I79" s="92">
        <f t="shared" si="13"/>
        <v>25270416</v>
      </c>
      <c r="J79" s="88">
        <f t="shared" si="13"/>
        <v>26786624</v>
      </c>
      <c r="K79" s="89">
        <f t="shared" si="13"/>
        <v>28393825</v>
      </c>
    </row>
    <row r="80" spans="1:11" ht="13.5" x14ac:dyDescent="0.25">
      <c r="A80" s="1" t="s">
        <v>115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116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117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118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119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120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121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122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124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10793</v>
      </c>
      <c r="D6" s="19">
        <v>10793</v>
      </c>
      <c r="E6" s="20">
        <v>10793</v>
      </c>
      <c r="F6" s="21">
        <v>10793</v>
      </c>
      <c r="G6" s="19">
        <v>10793</v>
      </c>
      <c r="H6" s="22">
        <v>10793</v>
      </c>
      <c r="I6" s="23">
        <v>10793</v>
      </c>
      <c r="J6" s="19">
        <v>10793</v>
      </c>
      <c r="K6" s="20">
        <v>10793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10793</v>
      </c>
      <c r="D10" s="26">
        <f t="shared" ref="D10:K10" si="0">SUM(D6:D9)</f>
        <v>10793</v>
      </c>
      <c r="E10" s="27">
        <f t="shared" si="0"/>
        <v>10793</v>
      </c>
      <c r="F10" s="28">
        <f t="shared" si="0"/>
        <v>10793</v>
      </c>
      <c r="G10" s="26">
        <f t="shared" si="0"/>
        <v>10793</v>
      </c>
      <c r="H10" s="29">
        <f t="shared" si="0"/>
        <v>10793</v>
      </c>
      <c r="I10" s="30">
        <f t="shared" si="0"/>
        <v>10793</v>
      </c>
      <c r="J10" s="26">
        <f t="shared" si="0"/>
        <v>10793</v>
      </c>
      <c r="K10" s="27">
        <f t="shared" si="0"/>
        <v>10793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10793</v>
      </c>
      <c r="D15" s="37">
        <f t="shared" ref="D15:K15" si="2">+D10+D14</f>
        <v>10793</v>
      </c>
      <c r="E15" s="38">
        <f t="shared" si="2"/>
        <v>10793</v>
      </c>
      <c r="F15" s="39">
        <f t="shared" si="2"/>
        <v>10793</v>
      </c>
      <c r="G15" s="37">
        <f t="shared" si="2"/>
        <v>10793</v>
      </c>
      <c r="H15" s="40">
        <f t="shared" si="2"/>
        <v>10793</v>
      </c>
      <c r="I15" s="41">
        <f t="shared" si="2"/>
        <v>10793</v>
      </c>
      <c r="J15" s="37">
        <f t="shared" si="2"/>
        <v>10793</v>
      </c>
      <c r="K15" s="38">
        <f t="shared" si="2"/>
        <v>10793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10793</v>
      </c>
      <c r="D17" s="19">
        <v>10793</v>
      </c>
      <c r="E17" s="20">
        <v>10793</v>
      </c>
      <c r="F17" s="21">
        <v>10793</v>
      </c>
      <c r="G17" s="19">
        <v>10793</v>
      </c>
      <c r="H17" s="22">
        <v>10793</v>
      </c>
      <c r="I17" s="23">
        <v>10793</v>
      </c>
      <c r="J17" s="19">
        <v>10793</v>
      </c>
      <c r="K17" s="20">
        <v>10793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10793</v>
      </c>
      <c r="D22" s="26">
        <f t="shared" ref="D22:K22" si="3">SUM(D17:D21)</f>
        <v>10793</v>
      </c>
      <c r="E22" s="27">
        <f t="shared" si="3"/>
        <v>10793</v>
      </c>
      <c r="F22" s="28">
        <f t="shared" si="3"/>
        <v>10793</v>
      </c>
      <c r="G22" s="26">
        <f t="shared" si="3"/>
        <v>10793</v>
      </c>
      <c r="H22" s="29">
        <f t="shared" si="3"/>
        <v>10793</v>
      </c>
      <c r="I22" s="30">
        <f t="shared" si="3"/>
        <v>10793</v>
      </c>
      <c r="J22" s="26">
        <f t="shared" si="3"/>
        <v>10793</v>
      </c>
      <c r="K22" s="27">
        <f t="shared" si="3"/>
        <v>10793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10793</v>
      </c>
      <c r="D27" s="37">
        <f t="shared" ref="D27:K27" si="5">+D22+D26</f>
        <v>10793</v>
      </c>
      <c r="E27" s="38">
        <f t="shared" si="5"/>
        <v>10793</v>
      </c>
      <c r="F27" s="39">
        <f t="shared" si="5"/>
        <v>10793</v>
      </c>
      <c r="G27" s="37">
        <f t="shared" si="5"/>
        <v>10793</v>
      </c>
      <c r="H27" s="40">
        <f t="shared" si="5"/>
        <v>10793</v>
      </c>
      <c r="I27" s="41">
        <f t="shared" si="5"/>
        <v>10793</v>
      </c>
      <c r="J27" s="37">
        <f t="shared" si="5"/>
        <v>10793</v>
      </c>
      <c r="K27" s="38">
        <f t="shared" si="5"/>
        <v>10793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10793</v>
      </c>
      <c r="D30" s="19">
        <v>10793</v>
      </c>
      <c r="E30" s="20">
        <v>10793</v>
      </c>
      <c r="F30" s="21">
        <v>10793</v>
      </c>
      <c r="G30" s="19">
        <v>10793</v>
      </c>
      <c r="H30" s="22">
        <v>10793</v>
      </c>
      <c r="I30" s="23">
        <v>10793</v>
      </c>
      <c r="J30" s="19">
        <v>10793</v>
      </c>
      <c r="K30" s="20">
        <v>10793</v>
      </c>
    </row>
    <row r="31" spans="1:11" ht="13.5" x14ac:dyDescent="0.25">
      <c r="A31" s="25" t="s">
        <v>27</v>
      </c>
      <c r="B31" s="12" t="s">
        <v>20</v>
      </c>
      <c r="C31" s="26">
        <f>SUM(C29:C30)</f>
        <v>10793</v>
      </c>
      <c r="D31" s="26">
        <f t="shared" ref="D31:K31" si="6">SUM(D29:D30)</f>
        <v>10793</v>
      </c>
      <c r="E31" s="27">
        <f t="shared" si="6"/>
        <v>10793</v>
      </c>
      <c r="F31" s="28">
        <f t="shared" si="6"/>
        <v>10793</v>
      </c>
      <c r="G31" s="26">
        <f t="shared" si="6"/>
        <v>10793</v>
      </c>
      <c r="H31" s="29">
        <f t="shared" si="6"/>
        <v>10793</v>
      </c>
      <c r="I31" s="30">
        <f t="shared" si="6"/>
        <v>10793</v>
      </c>
      <c r="J31" s="26">
        <f t="shared" si="6"/>
        <v>10793</v>
      </c>
      <c r="K31" s="27">
        <f t="shared" si="6"/>
        <v>10793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10793</v>
      </c>
      <c r="D36" s="37">
        <f t="shared" ref="D36:K36" si="8">+D31+D35</f>
        <v>10793</v>
      </c>
      <c r="E36" s="38">
        <f t="shared" si="8"/>
        <v>10793</v>
      </c>
      <c r="F36" s="39">
        <f t="shared" si="8"/>
        <v>10793</v>
      </c>
      <c r="G36" s="37">
        <f t="shared" si="8"/>
        <v>10793</v>
      </c>
      <c r="H36" s="40">
        <f t="shared" si="8"/>
        <v>10793</v>
      </c>
      <c r="I36" s="41">
        <f t="shared" si="8"/>
        <v>10793</v>
      </c>
      <c r="J36" s="37">
        <f t="shared" si="8"/>
        <v>10793</v>
      </c>
      <c r="K36" s="38">
        <f t="shared" si="8"/>
        <v>10793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10793</v>
      </c>
      <c r="D38" s="42">
        <v>10793</v>
      </c>
      <c r="E38" s="43">
        <v>10793</v>
      </c>
      <c r="F38" s="44">
        <v>10793</v>
      </c>
      <c r="G38" s="42">
        <v>10793</v>
      </c>
      <c r="H38" s="45">
        <v>10793</v>
      </c>
      <c r="I38" s="46">
        <v>10793</v>
      </c>
      <c r="J38" s="42">
        <v>10793</v>
      </c>
      <c r="K38" s="43">
        <v>10793</v>
      </c>
    </row>
    <row r="39" spans="1:11" ht="13.5" x14ac:dyDescent="0.25">
      <c r="A39" s="25" t="s">
        <v>27</v>
      </c>
      <c r="B39" s="12" t="s">
        <v>20</v>
      </c>
      <c r="C39" s="19">
        <f>+C38</f>
        <v>10793</v>
      </c>
      <c r="D39" s="19">
        <f t="shared" ref="D39:K39" si="9">+D38</f>
        <v>10793</v>
      </c>
      <c r="E39" s="20">
        <f t="shared" si="9"/>
        <v>10793</v>
      </c>
      <c r="F39" s="21">
        <f t="shared" si="9"/>
        <v>10793</v>
      </c>
      <c r="G39" s="19">
        <f t="shared" si="9"/>
        <v>10793</v>
      </c>
      <c r="H39" s="22">
        <f t="shared" si="9"/>
        <v>10793</v>
      </c>
      <c r="I39" s="23">
        <f t="shared" si="9"/>
        <v>10793</v>
      </c>
      <c r="J39" s="19">
        <f t="shared" si="9"/>
        <v>10793</v>
      </c>
      <c r="K39" s="20">
        <f t="shared" si="9"/>
        <v>10793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10793</v>
      </c>
      <c r="D46" s="37">
        <f t="shared" ref="D46:K46" si="11">+D39+D45</f>
        <v>10793</v>
      </c>
      <c r="E46" s="38">
        <f t="shared" si="11"/>
        <v>10793</v>
      </c>
      <c r="F46" s="39">
        <f t="shared" si="11"/>
        <v>10793</v>
      </c>
      <c r="G46" s="37">
        <f t="shared" si="11"/>
        <v>10793</v>
      </c>
      <c r="H46" s="40">
        <f t="shared" si="11"/>
        <v>10793</v>
      </c>
      <c r="I46" s="41">
        <f t="shared" si="11"/>
        <v>10793</v>
      </c>
      <c r="J46" s="37">
        <f t="shared" si="11"/>
        <v>10793</v>
      </c>
      <c r="K46" s="38">
        <f t="shared" si="11"/>
        <v>10793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>
        <v>1600</v>
      </c>
      <c r="G49" s="19">
        <v>1600</v>
      </c>
      <c r="H49" s="50"/>
      <c r="I49" s="23">
        <v>2500</v>
      </c>
      <c r="J49" s="19">
        <v>2500</v>
      </c>
      <c r="K49" s="50">
        <v>2500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>
        <v>1600</v>
      </c>
      <c r="G50" s="19">
        <v>1600</v>
      </c>
      <c r="H50" s="50"/>
      <c r="I50" s="23">
        <v>2500</v>
      </c>
      <c r="J50" s="19">
        <v>2500</v>
      </c>
      <c r="K50" s="50">
        <v>2500</v>
      </c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>
        <v>1600</v>
      </c>
      <c r="G51" s="19">
        <v>1600</v>
      </c>
      <c r="H51" s="50"/>
      <c r="I51" s="23">
        <v>2500</v>
      </c>
      <c r="J51" s="19">
        <v>2500</v>
      </c>
      <c r="K51" s="50">
        <v>2500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>
        <v>1600</v>
      </c>
      <c r="G52" s="19">
        <v>1600</v>
      </c>
      <c r="H52" s="50"/>
      <c r="I52" s="23">
        <v>2500</v>
      </c>
      <c r="J52" s="19">
        <v>2500</v>
      </c>
      <c r="K52" s="50">
        <v>2500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1786524</v>
      </c>
      <c r="G55" s="55">
        <v>1786524</v>
      </c>
      <c r="H55" s="58"/>
      <c r="I55" s="59">
        <v>1893720</v>
      </c>
      <c r="J55" s="55">
        <v>1980828</v>
      </c>
      <c r="K55" s="56">
        <v>2069964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1250567</v>
      </c>
      <c r="G56" s="55">
        <v>1250000</v>
      </c>
      <c r="H56" s="58"/>
      <c r="I56" s="59">
        <v>1325004</v>
      </c>
      <c r="J56" s="55">
        <v>1385952</v>
      </c>
      <c r="K56" s="56">
        <v>1448316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4168556</v>
      </c>
      <c r="G57" s="55">
        <v>4168556</v>
      </c>
      <c r="H57" s="58"/>
      <c r="I57" s="59">
        <v>4418664</v>
      </c>
      <c r="J57" s="55">
        <v>4621932</v>
      </c>
      <c r="K57" s="56">
        <v>4829916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1250567</v>
      </c>
      <c r="G58" s="55"/>
      <c r="H58" s="58"/>
      <c r="I58" s="59">
        <v>1325004</v>
      </c>
      <c r="J58" s="55">
        <v>1385952</v>
      </c>
      <c r="K58" s="56">
        <v>1448316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8456214</v>
      </c>
      <c r="G60" s="67">
        <f t="shared" si="12"/>
        <v>7205080</v>
      </c>
      <c r="H60" s="70">
        <f t="shared" si="12"/>
        <v>0</v>
      </c>
      <c r="I60" s="71">
        <f t="shared" si="12"/>
        <v>8962392</v>
      </c>
      <c r="J60" s="67">
        <f t="shared" si="12"/>
        <v>9374664</v>
      </c>
      <c r="K60" s="68">
        <f t="shared" si="12"/>
        <v>9796512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1488770</v>
      </c>
      <c r="G71" s="55">
        <v>1488770</v>
      </c>
      <c r="H71" s="58"/>
      <c r="I71" s="59">
        <v>1578096</v>
      </c>
      <c r="J71" s="55">
        <v>1650684</v>
      </c>
      <c r="K71" s="56">
        <v>1724964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1488770</v>
      </c>
      <c r="G79" s="88">
        <f t="shared" si="13"/>
        <v>1488770</v>
      </c>
      <c r="H79" s="91">
        <f t="shared" si="13"/>
        <v>0</v>
      </c>
      <c r="I79" s="92">
        <f t="shared" si="13"/>
        <v>1578096</v>
      </c>
      <c r="J79" s="88">
        <f t="shared" si="13"/>
        <v>1650684</v>
      </c>
      <c r="K79" s="89">
        <f t="shared" si="13"/>
        <v>1724964</v>
      </c>
    </row>
    <row r="80" spans="1:11" ht="13.5" x14ac:dyDescent="0.25">
      <c r="A80" s="1" t="s">
        <v>115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116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117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118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119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120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121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122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124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115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116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117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118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119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120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121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122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124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>
        <v>22594</v>
      </c>
      <c r="D4" s="13">
        <v>22594</v>
      </c>
      <c r="E4" s="14">
        <v>22594</v>
      </c>
      <c r="F4" s="15">
        <v>22594</v>
      </c>
      <c r="G4" s="13">
        <v>22594</v>
      </c>
      <c r="H4" s="16">
        <v>22594</v>
      </c>
      <c r="I4" s="17">
        <v>28696</v>
      </c>
      <c r="J4" s="13">
        <v>25645</v>
      </c>
      <c r="K4" s="14">
        <v>25645</v>
      </c>
    </row>
    <row r="5" spans="1:11" ht="13.5" x14ac:dyDescent="0.25">
      <c r="A5" s="18" t="s">
        <v>19</v>
      </c>
      <c r="B5" s="12" t="s">
        <v>20</v>
      </c>
      <c r="C5" s="19">
        <v>37658</v>
      </c>
      <c r="D5" s="19">
        <v>37658</v>
      </c>
      <c r="E5" s="20">
        <v>37658</v>
      </c>
      <c r="F5" s="21">
        <v>37658</v>
      </c>
      <c r="G5" s="19">
        <v>37658</v>
      </c>
      <c r="H5" s="22">
        <v>37658</v>
      </c>
      <c r="I5" s="23">
        <v>19146</v>
      </c>
      <c r="J5" s="19">
        <v>19146</v>
      </c>
      <c r="K5" s="20">
        <v>19146</v>
      </c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>
        <v>15064</v>
      </c>
      <c r="D7" s="19">
        <v>15064</v>
      </c>
      <c r="E7" s="20">
        <v>15064</v>
      </c>
      <c r="F7" s="21">
        <v>15064</v>
      </c>
      <c r="G7" s="19">
        <v>15064</v>
      </c>
      <c r="H7" s="22">
        <v>15064</v>
      </c>
      <c r="I7" s="23">
        <v>7532</v>
      </c>
      <c r="J7" s="19">
        <v>7532</v>
      </c>
      <c r="K7" s="20">
        <v>7532</v>
      </c>
    </row>
    <row r="8" spans="1:11" ht="13.5" x14ac:dyDescent="0.25">
      <c r="A8" s="24" t="s">
        <v>23</v>
      </c>
      <c r="B8" s="12" t="s">
        <v>24</v>
      </c>
      <c r="C8" s="19">
        <v>75316</v>
      </c>
      <c r="D8" s="19">
        <v>75316</v>
      </c>
      <c r="E8" s="20">
        <v>75316</v>
      </c>
      <c r="F8" s="21">
        <v>75316</v>
      </c>
      <c r="G8" s="19">
        <v>75316</v>
      </c>
      <c r="H8" s="22">
        <v>75316</v>
      </c>
      <c r="I8" s="23">
        <v>55374</v>
      </c>
      <c r="J8" s="19">
        <v>52323</v>
      </c>
      <c r="K8" s="20">
        <v>52323</v>
      </c>
    </row>
    <row r="9" spans="1:11" ht="13.5" x14ac:dyDescent="0.25">
      <c r="A9" s="24" t="s">
        <v>25</v>
      </c>
      <c r="B9" s="12" t="s">
        <v>26</v>
      </c>
      <c r="C9" s="19">
        <v>19019</v>
      </c>
      <c r="D9" s="19">
        <v>19019</v>
      </c>
      <c r="E9" s="20">
        <v>19019</v>
      </c>
      <c r="F9" s="21">
        <v>19019</v>
      </c>
      <c r="G9" s="19">
        <v>19019</v>
      </c>
      <c r="H9" s="22">
        <v>19019</v>
      </c>
      <c r="I9" s="23">
        <v>19</v>
      </c>
      <c r="J9" s="19">
        <v>19</v>
      </c>
      <c r="K9" s="20">
        <v>19</v>
      </c>
    </row>
    <row r="10" spans="1:11" ht="13.5" x14ac:dyDescent="0.25">
      <c r="A10" s="25" t="s">
        <v>27</v>
      </c>
      <c r="B10" s="12" t="s">
        <v>20</v>
      </c>
      <c r="C10" s="26">
        <f>SUM(C6:C9)</f>
        <v>109399</v>
      </c>
      <c r="D10" s="26">
        <f t="shared" ref="D10:K10" si="0">SUM(D6:D9)</f>
        <v>109399</v>
      </c>
      <c r="E10" s="27">
        <f t="shared" si="0"/>
        <v>109399</v>
      </c>
      <c r="F10" s="28">
        <f t="shared" si="0"/>
        <v>109399</v>
      </c>
      <c r="G10" s="26">
        <f t="shared" si="0"/>
        <v>109399</v>
      </c>
      <c r="H10" s="29">
        <f t="shared" si="0"/>
        <v>109399</v>
      </c>
      <c r="I10" s="30">
        <f t="shared" si="0"/>
        <v>62925</v>
      </c>
      <c r="J10" s="26">
        <f t="shared" si="0"/>
        <v>59874</v>
      </c>
      <c r="K10" s="27">
        <f t="shared" si="0"/>
        <v>59874</v>
      </c>
    </row>
    <row r="11" spans="1:11" ht="13.5" x14ac:dyDescent="0.25">
      <c r="A11" s="24" t="s">
        <v>28</v>
      </c>
      <c r="B11" s="12" t="s">
        <v>29</v>
      </c>
      <c r="C11" s="19">
        <v>19019</v>
      </c>
      <c r="D11" s="19">
        <v>19019</v>
      </c>
      <c r="E11" s="20">
        <v>19019</v>
      </c>
      <c r="F11" s="21">
        <v>19019</v>
      </c>
      <c r="G11" s="19">
        <v>19019</v>
      </c>
      <c r="H11" s="22">
        <v>19019</v>
      </c>
      <c r="I11" s="23">
        <v>19</v>
      </c>
      <c r="J11" s="19">
        <v>19</v>
      </c>
      <c r="K11" s="20">
        <v>19</v>
      </c>
    </row>
    <row r="12" spans="1:11" ht="13.5" x14ac:dyDescent="0.25">
      <c r="A12" s="24" t="s">
        <v>30</v>
      </c>
      <c r="B12" s="12" t="s">
        <v>26</v>
      </c>
      <c r="C12" s="19">
        <v>38038</v>
      </c>
      <c r="D12" s="19">
        <v>38038</v>
      </c>
      <c r="E12" s="20">
        <v>38038</v>
      </c>
      <c r="F12" s="21">
        <v>38038</v>
      </c>
      <c r="G12" s="19">
        <v>38038</v>
      </c>
      <c r="H12" s="22">
        <v>38038</v>
      </c>
      <c r="I12" s="23">
        <v>38</v>
      </c>
      <c r="J12" s="19">
        <v>38</v>
      </c>
      <c r="K12" s="20">
        <v>38</v>
      </c>
    </row>
    <row r="13" spans="1:11" ht="13.5" x14ac:dyDescent="0.25">
      <c r="A13" s="24" t="s">
        <v>31</v>
      </c>
      <c r="B13" s="12" t="s">
        <v>20</v>
      </c>
      <c r="C13" s="19">
        <v>113354</v>
      </c>
      <c r="D13" s="19">
        <v>113354</v>
      </c>
      <c r="E13" s="20">
        <v>113354</v>
      </c>
      <c r="F13" s="21">
        <v>113354</v>
      </c>
      <c r="G13" s="19">
        <v>113354</v>
      </c>
      <c r="H13" s="22">
        <v>113354</v>
      </c>
      <c r="I13" s="23">
        <v>55412</v>
      </c>
      <c r="J13" s="19">
        <v>52361</v>
      </c>
      <c r="K13" s="20">
        <v>52361</v>
      </c>
    </row>
    <row r="14" spans="1:11" ht="13.5" x14ac:dyDescent="0.25">
      <c r="A14" s="25" t="s">
        <v>32</v>
      </c>
      <c r="B14" s="12" t="s">
        <v>20</v>
      </c>
      <c r="C14" s="31">
        <f>SUM(C11:C13)</f>
        <v>170411</v>
      </c>
      <c r="D14" s="31">
        <f t="shared" ref="D14:K14" si="1">SUM(D11:D13)</f>
        <v>170411</v>
      </c>
      <c r="E14" s="32">
        <f t="shared" si="1"/>
        <v>170411</v>
      </c>
      <c r="F14" s="33">
        <f t="shared" si="1"/>
        <v>170411</v>
      </c>
      <c r="G14" s="31">
        <f t="shared" si="1"/>
        <v>170411</v>
      </c>
      <c r="H14" s="34">
        <f t="shared" si="1"/>
        <v>170411</v>
      </c>
      <c r="I14" s="35">
        <f t="shared" si="1"/>
        <v>55469</v>
      </c>
      <c r="J14" s="31">
        <f t="shared" si="1"/>
        <v>52418</v>
      </c>
      <c r="K14" s="32">
        <f t="shared" si="1"/>
        <v>52418</v>
      </c>
    </row>
    <row r="15" spans="1:11" ht="13.5" x14ac:dyDescent="0.25">
      <c r="A15" s="36" t="s">
        <v>33</v>
      </c>
      <c r="B15" s="12" t="s">
        <v>34</v>
      </c>
      <c r="C15" s="37">
        <f>+C10+C14</f>
        <v>279810</v>
      </c>
      <c r="D15" s="37">
        <f t="shared" ref="D15:K15" si="2">+D10+D14</f>
        <v>279810</v>
      </c>
      <c r="E15" s="38">
        <f t="shared" si="2"/>
        <v>279810</v>
      </c>
      <c r="F15" s="39">
        <f t="shared" si="2"/>
        <v>279810</v>
      </c>
      <c r="G15" s="37">
        <f t="shared" si="2"/>
        <v>279810</v>
      </c>
      <c r="H15" s="40">
        <f t="shared" si="2"/>
        <v>279810</v>
      </c>
      <c r="I15" s="41">
        <f t="shared" si="2"/>
        <v>118394</v>
      </c>
      <c r="J15" s="37">
        <f t="shared" si="2"/>
        <v>112292</v>
      </c>
      <c r="K15" s="38">
        <f t="shared" si="2"/>
        <v>112292</v>
      </c>
    </row>
    <row r="16" spans="1:11" ht="13.5" x14ac:dyDescent="0.25">
      <c r="A16" s="18" t="s">
        <v>35</v>
      </c>
      <c r="B16" s="12" t="s">
        <v>20</v>
      </c>
      <c r="C16" s="19">
        <v>1144</v>
      </c>
      <c r="D16" s="19">
        <v>1144</v>
      </c>
      <c r="E16" s="20">
        <v>1144</v>
      </c>
      <c r="F16" s="21">
        <v>1144</v>
      </c>
      <c r="G16" s="19">
        <v>1144</v>
      </c>
      <c r="H16" s="22">
        <v>1144</v>
      </c>
      <c r="I16" s="23">
        <v>679</v>
      </c>
      <c r="J16" s="19">
        <v>679</v>
      </c>
      <c r="K16" s="20">
        <v>679</v>
      </c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3058</v>
      </c>
      <c r="D19" s="19">
        <v>3058</v>
      </c>
      <c r="E19" s="20">
        <v>3058</v>
      </c>
      <c r="F19" s="21">
        <v>3058</v>
      </c>
      <c r="G19" s="19">
        <v>3058</v>
      </c>
      <c r="H19" s="22">
        <v>3058</v>
      </c>
      <c r="I19" s="23">
        <v>1529</v>
      </c>
      <c r="J19" s="19">
        <v>3058</v>
      </c>
      <c r="K19" s="20">
        <v>3058</v>
      </c>
    </row>
    <row r="20" spans="1:11" ht="13.5" x14ac:dyDescent="0.25">
      <c r="A20" s="24" t="s">
        <v>39</v>
      </c>
      <c r="B20" s="12" t="s">
        <v>20</v>
      </c>
      <c r="C20" s="19">
        <v>33726</v>
      </c>
      <c r="D20" s="19">
        <v>33726</v>
      </c>
      <c r="E20" s="20">
        <v>33726</v>
      </c>
      <c r="F20" s="21">
        <v>33726</v>
      </c>
      <c r="G20" s="19">
        <v>33726</v>
      </c>
      <c r="H20" s="22">
        <v>33726</v>
      </c>
      <c r="I20" s="23">
        <v>31158</v>
      </c>
      <c r="J20" s="19">
        <v>32687</v>
      </c>
      <c r="K20" s="20">
        <v>32687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>
        <v>3831</v>
      </c>
      <c r="J21" s="19">
        <v>3831</v>
      </c>
      <c r="K21" s="20">
        <v>3831</v>
      </c>
    </row>
    <row r="22" spans="1:11" ht="13.5" x14ac:dyDescent="0.25">
      <c r="A22" s="25" t="s">
        <v>27</v>
      </c>
      <c r="B22" s="12" t="s">
        <v>20</v>
      </c>
      <c r="C22" s="26">
        <f>SUM(C17:C21)</f>
        <v>36784</v>
      </c>
      <c r="D22" s="26">
        <f t="shared" ref="D22:K22" si="3">SUM(D17:D21)</f>
        <v>36784</v>
      </c>
      <c r="E22" s="27">
        <f t="shared" si="3"/>
        <v>36784</v>
      </c>
      <c r="F22" s="28">
        <f t="shared" si="3"/>
        <v>36784</v>
      </c>
      <c r="G22" s="26">
        <f t="shared" si="3"/>
        <v>36784</v>
      </c>
      <c r="H22" s="29">
        <f t="shared" si="3"/>
        <v>36784</v>
      </c>
      <c r="I22" s="30">
        <f t="shared" si="3"/>
        <v>36518</v>
      </c>
      <c r="J22" s="26">
        <f t="shared" si="3"/>
        <v>39576</v>
      </c>
      <c r="K22" s="27">
        <f t="shared" si="3"/>
        <v>39576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3058</v>
      </c>
      <c r="D24" s="19">
        <v>3058</v>
      </c>
      <c r="E24" s="20">
        <v>3058</v>
      </c>
      <c r="F24" s="21">
        <v>3058</v>
      </c>
      <c r="G24" s="19">
        <v>3058</v>
      </c>
      <c r="H24" s="22">
        <v>3058</v>
      </c>
      <c r="I24" s="23">
        <v>5360</v>
      </c>
      <c r="J24" s="19">
        <v>5360</v>
      </c>
      <c r="K24" s="20">
        <v>5360</v>
      </c>
    </row>
    <row r="25" spans="1:11" ht="13.5" x14ac:dyDescent="0.25">
      <c r="A25" s="24" t="s">
        <v>43</v>
      </c>
      <c r="B25" s="12" t="s">
        <v>20</v>
      </c>
      <c r="C25" s="19">
        <v>36784</v>
      </c>
      <c r="D25" s="19">
        <v>36784</v>
      </c>
      <c r="E25" s="20">
        <v>36784</v>
      </c>
      <c r="F25" s="21">
        <v>36784</v>
      </c>
      <c r="G25" s="19">
        <v>36784</v>
      </c>
      <c r="H25" s="22">
        <v>36784</v>
      </c>
      <c r="I25" s="23">
        <v>36518</v>
      </c>
      <c r="J25" s="19">
        <v>38047</v>
      </c>
      <c r="K25" s="20">
        <v>38047</v>
      </c>
    </row>
    <row r="26" spans="1:11" ht="13.5" x14ac:dyDescent="0.25">
      <c r="A26" s="25" t="s">
        <v>32</v>
      </c>
      <c r="B26" s="12" t="s">
        <v>20</v>
      </c>
      <c r="C26" s="31">
        <f>SUM(C23:C25)</f>
        <v>39842</v>
      </c>
      <c r="D26" s="31">
        <f t="shared" ref="D26:K26" si="4">SUM(D23:D25)</f>
        <v>39842</v>
      </c>
      <c r="E26" s="32">
        <f t="shared" si="4"/>
        <v>39842</v>
      </c>
      <c r="F26" s="33">
        <f t="shared" si="4"/>
        <v>39842</v>
      </c>
      <c r="G26" s="31">
        <f t="shared" si="4"/>
        <v>39842</v>
      </c>
      <c r="H26" s="34">
        <f t="shared" si="4"/>
        <v>39842</v>
      </c>
      <c r="I26" s="35">
        <f t="shared" si="4"/>
        <v>41878</v>
      </c>
      <c r="J26" s="31">
        <f t="shared" si="4"/>
        <v>43407</v>
      </c>
      <c r="K26" s="32">
        <f t="shared" si="4"/>
        <v>43407</v>
      </c>
    </row>
    <row r="27" spans="1:11" ht="13.5" x14ac:dyDescent="0.25">
      <c r="A27" s="36" t="s">
        <v>33</v>
      </c>
      <c r="B27" s="12" t="s">
        <v>34</v>
      </c>
      <c r="C27" s="37">
        <f>+C22+C26</f>
        <v>76626</v>
      </c>
      <c r="D27" s="37">
        <f t="shared" ref="D27:K27" si="5">+D22+D26</f>
        <v>76626</v>
      </c>
      <c r="E27" s="38">
        <f t="shared" si="5"/>
        <v>76626</v>
      </c>
      <c r="F27" s="39">
        <f t="shared" si="5"/>
        <v>76626</v>
      </c>
      <c r="G27" s="37">
        <f t="shared" si="5"/>
        <v>76626</v>
      </c>
      <c r="H27" s="40">
        <f t="shared" si="5"/>
        <v>76626</v>
      </c>
      <c r="I27" s="41">
        <f t="shared" si="5"/>
        <v>78396</v>
      </c>
      <c r="J27" s="37">
        <f t="shared" si="5"/>
        <v>82983</v>
      </c>
      <c r="K27" s="38">
        <f t="shared" si="5"/>
        <v>82983</v>
      </c>
    </row>
    <row r="28" spans="1:11" ht="13.5" x14ac:dyDescent="0.25">
      <c r="A28" s="18" t="s">
        <v>44</v>
      </c>
      <c r="B28" s="12" t="s">
        <v>20</v>
      </c>
      <c r="C28" s="19">
        <v>23390</v>
      </c>
      <c r="D28" s="19">
        <v>23390</v>
      </c>
      <c r="E28" s="20">
        <v>23390</v>
      </c>
      <c r="F28" s="21">
        <v>23390</v>
      </c>
      <c r="G28" s="19">
        <v>23390</v>
      </c>
      <c r="H28" s="22">
        <v>23390</v>
      </c>
      <c r="I28" s="23">
        <v>23895</v>
      </c>
      <c r="J28" s="19">
        <v>23895</v>
      </c>
      <c r="K28" s="20">
        <v>23895</v>
      </c>
    </row>
    <row r="29" spans="1:11" ht="13.5" x14ac:dyDescent="0.25">
      <c r="A29" s="24" t="s">
        <v>45</v>
      </c>
      <c r="B29" s="12" t="s">
        <v>20</v>
      </c>
      <c r="C29" s="19">
        <v>29226</v>
      </c>
      <c r="D29" s="19">
        <v>29226</v>
      </c>
      <c r="E29" s="20">
        <v>29226</v>
      </c>
      <c r="F29" s="21">
        <v>29226</v>
      </c>
      <c r="G29" s="19">
        <v>29226</v>
      </c>
      <c r="H29" s="22">
        <v>29226</v>
      </c>
      <c r="I29" s="23">
        <v>29637</v>
      </c>
      <c r="J29" s="19">
        <v>29637</v>
      </c>
      <c r="K29" s="20">
        <v>29637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29226</v>
      </c>
      <c r="D31" s="26">
        <f t="shared" ref="D31:K31" si="6">SUM(D29:D30)</f>
        <v>29226</v>
      </c>
      <c r="E31" s="27">
        <f t="shared" si="6"/>
        <v>29226</v>
      </c>
      <c r="F31" s="28">
        <f t="shared" si="6"/>
        <v>29226</v>
      </c>
      <c r="G31" s="26">
        <f t="shared" si="6"/>
        <v>29226</v>
      </c>
      <c r="H31" s="29">
        <f t="shared" si="6"/>
        <v>29226</v>
      </c>
      <c r="I31" s="30">
        <f t="shared" si="6"/>
        <v>29637</v>
      </c>
      <c r="J31" s="26">
        <f t="shared" si="6"/>
        <v>29637</v>
      </c>
      <c r="K31" s="27">
        <f t="shared" si="6"/>
        <v>29637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>
        <v>317</v>
      </c>
      <c r="J32" s="19">
        <v>317</v>
      </c>
      <c r="K32" s="20">
        <v>317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>
        <v>317</v>
      </c>
      <c r="J33" s="19">
        <v>317</v>
      </c>
      <c r="K33" s="20">
        <v>317</v>
      </c>
    </row>
    <row r="34" spans="1:11" ht="13.5" x14ac:dyDescent="0.25">
      <c r="A34" s="24" t="s">
        <v>49</v>
      </c>
      <c r="B34" s="12" t="s">
        <v>20</v>
      </c>
      <c r="C34" s="19">
        <v>29226</v>
      </c>
      <c r="D34" s="19">
        <v>29226</v>
      </c>
      <c r="E34" s="20">
        <v>29226</v>
      </c>
      <c r="F34" s="21">
        <v>29226</v>
      </c>
      <c r="G34" s="19">
        <v>29226</v>
      </c>
      <c r="H34" s="22">
        <v>29226</v>
      </c>
      <c r="I34" s="23">
        <v>29954</v>
      </c>
      <c r="J34" s="19">
        <v>29954</v>
      </c>
      <c r="K34" s="20">
        <v>29954</v>
      </c>
    </row>
    <row r="35" spans="1:11" ht="13.5" x14ac:dyDescent="0.25">
      <c r="A35" s="25" t="s">
        <v>32</v>
      </c>
      <c r="B35" s="12" t="s">
        <v>20</v>
      </c>
      <c r="C35" s="31">
        <f>SUM(C32:C34)</f>
        <v>29226</v>
      </c>
      <c r="D35" s="31">
        <f t="shared" ref="D35:K35" si="7">SUM(D32:D34)</f>
        <v>29226</v>
      </c>
      <c r="E35" s="32">
        <f t="shared" si="7"/>
        <v>29226</v>
      </c>
      <c r="F35" s="33">
        <f t="shared" si="7"/>
        <v>29226</v>
      </c>
      <c r="G35" s="31">
        <f t="shared" si="7"/>
        <v>29226</v>
      </c>
      <c r="H35" s="34">
        <f t="shared" si="7"/>
        <v>29226</v>
      </c>
      <c r="I35" s="35">
        <f t="shared" si="7"/>
        <v>30588</v>
      </c>
      <c r="J35" s="31">
        <f t="shared" si="7"/>
        <v>30588</v>
      </c>
      <c r="K35" s="32">
        <f t="shared" si="7"/>
        <v>30588</v>
      </c>
    </row>
    <row r="36" spans="1:11" ht="13.5" x14ac:dyDescent="0.25">
      <c r="A36" s="36" t="s">
        <v>33</v>
      </c>
      <c r="B36" s="12" t="s">
        <v>34</v>
      </c>
      <c r="C36" s="37">
        <f>+C31+C35</f>
        <v>58452</v>
      </c>
      <c r="D36" s="37">
        <f t="shared" ref="D36:K36" si="8">+D31+D35</f>
        <v>58452</v>
      </c>
      <c r="E36" s="38">
        <f t="shared" si="8"/>
        <v>58452</v>
      </c>
      <c r="F36" s="39">
        <f t="shared" si="8"/>
        <v>58452</v>
      </c>
      <c r="G36" s="37">
        <f t="shared" si="8"/>
        <v>58452</v>
      </c>
      <c r="H36" s="40">
        <f t="shared" si="8"/>
        <v>58452</v>
      </c>
      <c r="I36" s="41">
        <f t="shared" si="8"/>
        <v>60225</v>
      </c>
      <c r="J36" s="37">
        <f t="shared" si="8"/>
        <v>60225</v>
      </c>
      <c r="K36" s="38">
        <f t="shared" si="8"/>
        <v>60225</v>
      </c>
    </row>
    <row r="37" spans="1:11" ht="13.5" x14ac:dyDescent="0.25">
      <c r="A37" s="18" t="s">
        <v>50</v>
      </c>
      <c r="B37" s="12" t="s">
        <v>20</v>
      </c>
      <c r="C37" s="19">
        <v>18554</v>
      </c>
      <c r="D37" s="19">
        <v>18554</v>
      </c>
      <c r="E37" s="20">
        <v>18554</v>
      </c>
      <c r="F37" s="21">
        <v>18554</v>
      </c>
      <c r="G37" s="19">
        <v>18554</v>
      </c>
      <c r="H37" s="22">
        <v>18554</v>
      </c>
      <c r="I37" s="23">
        <v>18554</v>
      </c>
      <c r="J37" s="19">
        <v>18554</v>
      </c>
      <c r="K37" s="20">
        <v>18554</v>
      </c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>
        <v>18554</v>
      </c>
      <c r="D44" s="19">
        <v>18554</v>
      </c>
      <c r="E44" s="20">
        <v>18554</v>
      </c>
      <c r="F44" s="21">
        <v>18554</v>
      </c>
      <c r="G44" s="19">
        <v>18554</v>
      </c>
      <c r="H44" s="22">
        <v>18554</v>
      </c>
      <c r="I44" s="23">
        <v>18554</v>
      </c>
      <c r="J44" s="19">
        <v>18554</v>
      </c>
      <c r="K44" s="20">
        <v>18554</v>
      </c>
    </row>
    <row r="45" spans="1:11" ht="13.5" x14ac:dyDescent="0.25">
      <c r="A45" s="25" t="s">
        <v>32</v>
      </c>
      <c r="B45" s="12" t="s">
        <v>20</v>
      </c>
      <c r="C45" s="31">
        <f>SUM(C40:C44)</f>
        <v>18554</v>
      </c>
      <c r="D45" s="31">
        <f t="shared" ref="D45:K45" si="10">SUM(D40:D44)</f>
        <v>18554</v>
      </c>
      <c r="E45" s="32">
        <f t="shared" si="10"/>
        <v>18554</v>
      </c>
      <c r="F45" s="33">
        <f t="shared" si="10"/>
        <v>18554</v>
      </c>
      <c r="G45" s="31">
        <f t="shared" si="10"/>
        <v>18554</v>
      </c>
      <c r="H45" s="34">
        <f t="shared" si="10"/>
        <v>18554</v>
      </c>
      <c r="I45" s="35">
        <f t="shared" si="10"/>
        <v>18554</v>
      </c>
      <c r="J45" s="31">
        <f t="shared" si="10"/>
        <v>18554</v>
      </c>
      <c r="K45" s="32">
        <f t="shared" si="10"/>
        <v>18554</v>
      </c>
    </row>
    <row r="46" spans="1:11" ht="13.5" x14ac:dyDescent="0.25">
      <c r="A46" s="36" t="s">
        <v>33</v>
      </c>
      <c r="B46" s="12" t="s">
        <v>34</v>
      </c>
      <c r="C46" s="37">
        <f>+C39+C45</f>
        <v>18554</v>
      </c>
      <c r="D46" s="37">
        <f t="shared" ref="D46:K46" si="11">+D39+D45</f>
        <v>18554</v>
      </c>
      <c r="E46" s="38">
        <f t="shared" si="11"/>
        <v>18554</v>
      </c>
      <c r="F46" s="39">
        <f t="shared" si="11"/>
        <v>18554</v>
      </c>
      <c r="G46" s="37">
        <f t="shared" si="11"/>
        <v>18554</v>
      </c>
      <c r="H46" s="40">
        <f t="shared" si="11"/>
        <v>18554</v>
      </c>
      <c r="I46" s="41">
        <f t="shared" si="11"/>
        <v>18554</v>
      </c>
      <c r="J46" s="37">
        <f t="shared" si="11"/>
        <v>18554</v>
      </c>
      <c r="K46" s="38">
        <f t="shared" si="11"/>
        <v>18554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>
        <v>1426</v>
      </c>
      <c r="D48" s="19">
        <v>4000</v>
      </c>
      <c r="E48" s="49">
        <v>4000</v>
      </c>
      <c r="F48" s="30">
        <v>4000</v>
      </c>
      <c r="G48" s="19">
        <v>4000</v>
      </c>
      <c r="H48" s="22">
        <v>4000</v>
      </c>
      <c r="I48" s="23">
        <v>5000</v>
      </c>
      <c r="J48" s="19">
        <v>6000</v>
      </c>
      <c r="K48" s="20">
        <v>6500</v>
      </c>
    </row>
    <row r="49" spans="1:11" ht="13.5" x14ac:dyDescent="0.25">
      <c r="A49" s="24" t="s">
        <v>59</v>
      </c>
      <c r="B49" s="12" t="s">
        <v>20</v>
      </c>
      <c r="C49" s="19">
        <v>1426</v>
      </c>
      <c r="D49" s="19">
        <v>4000</v>
      </c>
      <c r="E49" s="50">
        <v>4000</v>
      </c>
      <c r="F49" s="23">
        <v>4000</v>
      </c>
      <c r="G49" s="19">
        <v>4000</v>
      </c>
      <c r="H49" s="50">
        <v>4000</v>
      </c>
      <c r="I49" s="23">
        <v>5000</v>
      </c>
      <c r="J49" s="19">
        <v>6000</v>
      </c>
      <c r="K49" s="50">
        <v>6500</v>
      </c>
    </row>
    <row r="50" spans="1:11" ht="13.5" x14ac:dyDescent="0.25">
      <c r="A50" s="24" t="s">
        <v>60</v>
      </c>
      <c r="B50" s="12" t="s">
        <v>20</v>
      </c>
      <c r="C50" s="19">
        <v>1426</v>
      </c>
      <c r="D50" s="19">
        <v>4000</v>
      </c>
      <c r="E50" s="50">
        <v>4000</v>
      </c>
      <c r="F50" s="23">
        <v>4000</v>
      </c>
      <c r="G50" s="19">
        <v>4000</v>
      </c>
      <c r="H50" s="50">
        <v>4000</v>
      </c>
      <c r="I50" s="23">
        <v>5000</v>
      </c>
      <c r="J50" s="19">
        <v>6000</v>
      </c>
      <c r="K50" s="50">
        <v>6500</v>
      </c>
    </row>
    <row r="51" spans="1:11" ht="13.5" x14ac:dyDescent="0.25">
      <c r="A51" s="24" t="s">
        <v>61</v>
      </c>
      <c r="B51" s="12" t="s">
        <v>20</v>
      </c>
      <c r="C51" s="19">
        <v>1426</v>
      </c>
      <c r="D51" s="19">
        <v>4000</v>
      </c>
      <c r="E51" s="50">
        <v>4000</v>
      </c>
      <c r="F51" s="23">
        <v>4000</v>
      </c>
      <c r="G51" s="19">
        <v>4000</v>
      </c>
      <c r="H51" s="50">
        <v>4000</v>
      </c>
      <c r="I51" s="23">
        <v>5000</v>
      </c>
      <c r="J51" s="19">
        <v>6000</v>
      </c>
      <c r="K51" s="50">
        <v>6500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>
        <v>3581879</v>
      </c>
      <c r="D54" s="55">
        <v>3959202</v>
      </c>
      <c r="E54" s="56">
        <v>3959202</v>
      </c>
      <c r="F54" s="57"/>
      <c r="G54" s="55"/>
      <c r="H54" s="58"/>
      <c r="I54" s="59">
        <v>4137000</v>
      </c>
      <c r="J54" s="55">
        <v>4328000</v>
      </c>
      <c r="K54" s="56">
        <v>4527000</v>
      </c>
    </row>
    <row r="55" spans="1:11" ht="13.5" x14ac:dyDescent="0.25">
      <c r="A55" s="24" t="s">
        <v>65</v>
      </c>
      <c r="B55" s="12" t="s">
        <v>20</v>
      </c>
      <c r="C55" s="55"/>
      <c r="D55" s="55">
        <v>12067144</v>
      </c>
      <c r="E55" s="56">
        <v>1482329552</v>
      </c>
      <c r="F55" s="57">
        <v>4730715</v>
      </c>
      <c r="G55" s="55">
        <v>4730715</v>
      </c>
      <c r="H55" s="58">
        <v>1172736333</v>
      </c>
      <c r="I55" s="59">
        <v>4121596</v>
      </c>
      <c r="J55" s="55">
        <v>4109809</v>
      </c>
      <c r="K55" s="56">
        <v>4105880</v>
      </c>
    </row>
    <row r="56" spans="1:11" ht="13.5" x14ac:dyDescent="0.25">
      <c r="A56" s="24" t="s">
        <v>66</v>
      </c>
      <c r="B56" s="12" t="s">
        <v>20</v>
      </c>
      <c r="C56" s="55"/>
      <c r="D56" s="55">
        <v>3485862</v>
      </c>
      <c r="E56" s="56">
        <v>3478039</v>
      </c>
      <c r="F56" s="57">
        <v>3456300</v>
      </c>
      <c r="G56" s="55">
        <v>3456300</v>
      </c>
      <c r="H56" s="58">
        <v>4390513</v>
      </c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>
        <v>238189</v>
      </c>
      <c r="E57" s="56">
        <v>222028</v>
      </c>
      <c r="F57" s="57">
        <v>4518000</v>
      </c>
      <c r="G57" s="55">
        <v>4518000</v>
      </c>
      <c r="H57" s="58">
        <v>241805</v>
      </c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>
        <v>2922156</v>
      </c>
      <c r="E58" s="56">
        <v>2916769</v>
      </c>
      <c r="F58" s="57">
        <v>5794417</v>
      </c>
      <c r="G58" s="55">
        <v>5794417</v>
      </c>
      <c r="H58" s="58">
        <v>3676538</v>
      </c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18713351</v>
      </c>
      <c r="E60" s="68">
        <f t="shared" si="12"/>
        <v>1488946388</v>
      </c>
      <c r="F60" s="69">
        <f t="shared" si="12"/>
        <v>18499432</v>
      </c>
      <c r="G60" s="67">
        <f t="shared" si="12"/>
        <v>18499432</v>
      </c>
      <c r="H60" s="70">
        <f t="shared" si="12"/>
        <v>1181045189</v>
      </c>
      <c r="I60" s="71">
        <f t="shared" si="12"/>
        <v>4121596</v>
      </c>
      <c r="J60" s="67">
        <f t="shared" si="12"/>
        <v>4109809</v>
      </c>
      <c r="K60" s="68">
        <f t="shared" si="12"/>
        <v>4105880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>
        <v>6448584</v>
      </c>
      <c r="E70" s="56">
        <v>8317846</v>
      </c>
      <c r="F70" s="57"/>
      <c r="G70" s="55"/>
      <c r="H70" s="58">
        <v>9294890</v>
      </c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5203421</v>
      </c>
      <c r="G71" s="55">
        <v>5203421</v>
      </c>
      <c r="H71" s="58"/>
      <c r="I71" s="59">
        <v>10117822</v>
      </c>
      <c r="J71" s="55">
        <v>10615789</v>
      </c>
      <c r="K71" s="56">
        <v>11178381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6448584</v>
      </c>
      <c r="E79" s="89">
        <f t="shared" si="13"/>
        <v>8317846</v>
      </c>
      <c r="F79" s="90">
        <f t="shared" si="13"/>
        <v>5203421</v>
      </c>
      <c r="G79" s="88">
        <f t="shared" si="13"/>
        <v>5203421</v>
      </c>
      <c r="H79" s="91">
        <f t="shared" si="13"/>
        <v>9294890</v>
      </c>
      <c r="I79" s="92">
        <f t="shared" si="13"/>
        <v>10117822</v>
      </c>
      <c r="J79" s="88">
        <f t="shared" si="13"/>
        <v>10615789</v>
      </c>
      <c r="K79" s="89">
        <f t="shared" si="13"/>
        <v>11178381</v>
      </c>
    </row>
    <row r="80" spans="1:11" ht="13.5" x14ac:dyDescent="0.25">
      <c r="A80" s="1" t="s">
        <v>115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116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117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118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119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120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121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122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124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>
        <v>8152</v>
      </c>
      <c r="J6" s="19">
        <v>8152</v>
      </c>
      <c r="K6" s="20">
        <v>8152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>
        <v>12</v>
      </c>
      <c r="J7" s="19">
        <v>12</v>
      </c>
      <c r="K7" s="20">
        <v>12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8164</v>
      </c>
      <c r="J10" s="26">
        <f t="shared" si="0"/>
        <v>8164</v>
      </c>
      <c r="K10" s="27">
        <f t="shared" si="0"/>
        <v>8164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>
        <v>1667</v>
      </c>
      <c r="J13" s="19">
        <v>1667</v>
      </c>
      <c r="K13" s="20">
        <v>1667</v>
      </c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1667</v>
      </c>
      <c r="J14" s="31">
        <f t="shared" si="1"/>
        <v>1667</v>
      </c>
      <c r="K14" s="32">
        <f t="shared" si="1"/>
        <v>1667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9831</v>
      </c>
      <c r="J15" s="37">
        <f t="shared" si="2"/>
        <v>9831</v>
      </c>
      <c r="K15" s="38">
        <f t="shared" si="2"/>
        <v>9831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>
        <v>1605</v>
      </c>
      <c r="J17" s="19">
        <v>1605</v>
      </c>
      <c r="K17" s="20">
        <v>1605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>
        <v>659</v>
      </c>
      <c r="J18" s="19">
        <v>659</v>
      </c>
      <c r="K18" s="20">
        <v>659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>
        <v>71</v>
      </c>
      <c r="J19" s="19">
        <v>71</v>
      </c>
      <c r="K19" s="20">
        <v>71</v>
      </c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>
        <v>3640</v>
      </c>
      <c r="J20" s="19">
        <v>3640</v>
      </c>
      <c r="K20" s="20">
        <v>3640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5975</v>
      </c>
      <c r="J22" s="26">
        <f t="shared" si="3"/>
        <v>5975</v>
      </c>
      <c r="K22" s="27">
        <f t="shared" si="3"/>
        <v>5975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>
        <v>1571</v>
      </c>
      <c r="J23" s="19">
        <v>1571</v>
      </c>
      <c r="K23" s="20">
        <v>1571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>
        <v>190</v>
      </c>
      <c r="J24" s="19">
        <v>190</v>
      </c>
      <c r="K24" s="20">
        <v>190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>
        <v>960</v>
      </c>
      <c r="J25" s="19">
        <v>960</v>
      </c>
      <c r="K25" s="20">
        <v>960</v>
      </c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2721</v>
      </c>
      <c r="J26" s="31">
        <f t="shared" si="4"/>
        <v>2721</v>
      </c>
      <c r="K26" s="32">
        <f t="shared" si="4"/>
        <v>2721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8696</v>
      </c>
      <c r="J27" s="37">
        <f t="shared" si="5"/>
        <v>8696</v>
      </c>
      <c r="K27" s="38">
        <f t="shared" si="5"/>
        <v>8696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>
        <v>1533</v>
      </c>
      <c r="J29" s="19">
        <v>1533</v>
      </c>
      <c r="K29" s="20">
        <v>1533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>
        <v>7342</v>
      </c>
      <c r="J30" s="19">
        <v>7342</v>
      </c>
      <c r="K30" s="20">
        <v>7342</v>
      </c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8875</v>
      </c>
      <c r="J31" s="26">
        <f t="shared" si="6"/>
        <v>8875</v>
      </c>
      <c r="K31" s="27">
        <f t="shared" si="6"/>
        <v>8875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>
        <v>396</v>
      </c>
      <c r="J34" s="19">
        <v>396</v>
      </c>
      <c r="K34" s="20">
        <v>396</v>
      </c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396</v>
      </c>
      <c r="J35" s="31">
        <f t="shared" si="7"/>
        <v>396</v>
      </c>
      <c r="K35" s="32">
        <f t="shared" si="7"/>
        <v>396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9271</v>
      </c>
      <c r="J36" s="37">
        <f t="shared" si="8"/>
        <v>9271</v>
      </c>
      <c r="K36" s="38">
        <f t="shared" si="8"/>
        <v>9271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>
        <v>3651</v>
      </c>
      <c r="J38" s="42">
        <v>3651</v>
      </c>
      <c r="K38" s="43">
        <v>3651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3651</v>
      </c>
      <c r="J39" s="19">
        <f t="shared" si="9"/>
        <v>3651</v>
      </c>
      <c r="K39" s="20">
        <f t="shared" si="9"/>
        <v>3651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>
        <v>1165</v>
      </c>
      <c r="J40" s="19">
        <v>1165</v>
      </c>
      <c r="K40" s="20">
        <v>1165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>
        <v>762</v>
      </c>
      <c r="J41" s="19">
        <v>762</v>
      </c>
      <c r="K41" s="20">
        <v>762</v>
      </c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>
        <v>4109</v>
      </c>
      <c r="J42" s="19">
        <v>4109</v>
      </c>
      <c r="K42" s="20">
        <v>4109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>
        <v>44</v>
      </c>
      <c r="J43" s="19">
        <v>44</v>
      </c>
      <c r="K43" s="20">
        <v>44</v>
      </c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>
        <v>100</v>
      </c>
      <c r="J44" s="19">
        <v>100</v>
      </c>
      <c r="K44" s="20">
        <v>100</v>
      </c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6180</v>
      </c>
      <c r="J45" s="31">
        <f t="shared" si="10"/>
        <v>6180</v>
      </c>
      <c r="K45" s="32">
        <f t="shared" si="10"/>
        <v>6180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9831</v>
      </c>
      <c r="J46" s="37">
        <f t="shared" si="11"/>
        <v>9831</v>
      </c>
      <c r="K46" s="38">
        <f t="shared" si="11"/>
        <v>9831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193141</v>
      </c>
      <c r="D55" s="55">
        <v>652216</v>
      </c>
      <c r="E55" s="56">
        <v>468218</v>
      </c>
      <c r="F55" s="57">
        <v>1584000</v>
      </c>
      <c r="G55" s="55">
        <v>1584000</v>
      </c>
      <c r="H55" s="58">
        <v>599557</v>
      </c>
      <c r="I55" s="59">
        <v>800031</v>
      </c>
      <c r="J55" s="55"/>
      <c r="K55" s="56"/>
    </row>
    <row r="56" spans="1:11" ht="13.5" x14ac:dyDescent="0.25">
      <c r="A56" s="24" t="s">
        <v>66</v>
      </c>
      <c r="B56" s="12" t="s">
        <v>20</v>
      </c>
      <c r="C56" s="55">
        <v>2801051</v>
      </c>
      <c r="D56" s="55">
        <v>3584416</v>
      </c>
      <c r="E56" s="56">
        <v>2796347</v>
      </c>
      <c r="F56" s="57">
        <v>6960000</v>
      </c>
      <c r="G56" s="55">
        <v>6960000</v>
      </c>
      <c r="H56" s="58">
        <v>4208660</v>
      </c>
      <c r="I56" s="59">
        <v>4297880</v>
      </c>
      <c r="J56" s="55">
        <v>7968504</v>
      </c>
      <c r="K56" s="56">
        <v>7968504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1752000</v>
      </c>
      <c r="G57" s="55">
        <v>1752000</v>
      </c>
      <c r="H57" s="58"/>
      <c r="I57" s="59">
        <v>2436000</v>
      </c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>
        <v>1796490</v>
      </c>
      <c r="F58" s="57">
        <v>4416000</v>
      </c>
      <c r="G58" s="55">
        <v>4416000</v>
      </c>
      <c r="H58" s="58">
        <v>2731387</v>
      </c>
      <c r="I58" s="59">
        <v>2790266</v>
      </c>
      <c r="J58" s="55">
        <v>5055878</v>
      </c>
      <c r="K58" s="56">
        <v>5055878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2994192</v>
      </c>
      <c r="D60" s="67">
        <f t="shared" ref="D60:K60" si="12">SUM(D55:D59)</f>
        <v>4236632</v>
      </c>
      <c r="E60" s="68">
        <f t="shared" si="12"/>
        <v>5061055</v>
      </c>
      <c r="F60" s="69">
        <f t="shared" si="12"/>
        <v>14712000</v>
      </c>
      <c r="G60" s="67">
        <f t="shared" si="12"/>
        <v>14712000</v>
      </c>
      <c r="H60" s="70">
        <f t="shared" si="12"/>
        <v>7539604</v>
      </c>
      <c r="I60" s="71">
        <f t="shared" si="12"/>
        <v>10324177</v>
      </c>
      <c r="J60" s="67">
        <f t="shared" si="12"/>
        <v>13024382</v>
      </c>
      <c r="K60" s="68">
        <f t="shared" si="12"/>
        <v>13024382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2926290</v>
      </c>
      <c r="D70" s="55">
        <v>4904557</v>
      </c>
      <c r="E70" s="56">
        <v>4936899</v>
      </c>
      <c r="F70" s="57">
        <v>12758509</v>
      </c>
      <c r="G70" s="55">
        <v>13564503</v>
      </c>
      <c r="H70" s="58">
        <v>5728166</v>
      </c>
      <c r="I70" s="59">
        <v>294651</v>
      </c>
      <c r="J70" s="55">
        <v>922786</v>
      </c>
      <c r="K70" s="56">
        <v>922787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311664</v>
      </c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1783696</v>
      </c>
      <c r="D75" s="55">
        <v>2329948</v>
      </c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5021650</v>
      </c>
      <c r="D79" s="88">
        <f t="shared" ref="D79:K79" si="13">SUM(D70:D78)</f>
        <v>7234505</v>
      </c>
      <c r="E79" s="89">
        <f t="shared" si="13"/>
        <v>4936899</v>
      </c>
      <c r="F79" s="90">
        <f t="shared" si="13"/>
        <v>12758509</v>
      </c>
      <c r="G79" s="88">
        <f t="shared" si="13"/>
        <v>13564503</v>
      </c>
      <c r="H79" s="91">
        <f t="shared" si="13"/>
        <v>5728166</v>
      </c>
      <c r="I79" s="92">
        <f t="shared" si="13"/>
        <v>294651</v>
      </c>
      <c r="J79" s="88">
        <f t="shared" si="13"/>
        <v>922786</v>
      </c>
      <c r="K79" s="89">
        <f t="shared" si="13"/>
        <v>922787</v>
      </c>
    </row>
    <row r="80" spans="1:11" ht="13.5" x14ac:dyDescent="0.25">
      <c r="A80" s="1" t="s">
        <v>115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116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117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118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119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120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121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122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124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>
        <v>1890000</v>
      </c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>
        <v>1785000</v>
      </c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>
        <v>3276000</v>
      </c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>
        <v>-3324425</v>
      </c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3626575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115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116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117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118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119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120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121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122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124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>
        <v>85355</v>
      </c>
      <c r="G6" s="19">
        <v>85355</v>
      </c>
      <c r="H6" s="22">
        <v>85355</v>
      </c>
      <c r="I6" s="23">
        <v>90476</v>
      </c>
      <c r="J6" s="19">
        <v>95904</v>
      </c>
      <c r="K6" s="20">
        <v>101659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>
        <v>43259</v>
      </c>
      <c r="G7" s="19">
        <v>43259</v>
      </c>
      <c r="H7" s="22">
        <v>43259</v>
      </c>
      <c r="I7" s="23">
        <v>45854</v>
      </c>
      <c r="J7" s="19">
        <v>48605</v>
      </c>
      <c r="K7" s="20">
        <v>51522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>
        <v>9839</v>
      </c>
      <c r="G8" s="19">
        <v>9839</v>
      </c>
      <c r="H8" s="22">
        <v>9839</v>
      </c>
      <c r="I8" s="23">
        <v>10429</v>
      </c>
      <c r="J8" s="19">
        <v>11055</v>
      </c>
      <c r="K8" s="20">
        <v>11718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>
        <v>1758</v>
      </c>
      <c r="G9" s="19">
        <v>1758</v>
      </c>
      <c r="H9" s="22">
        <v>1758</v>
      </c>
      <c r="I9" s="23">
        <v>1863</v>
      </c>
      <c r="J9" s="19">
        <v>1975</v>
      </c>
      <c r="K9" s="20">
        <v>2094</v>
      </c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140211</v>
      </c>
      <c r="G10" s="26">
        <f t="shared" si="0"/>
        <v>140211</v>
      </c>
      <c r="H10" s="29">
        <f t="shared" si="0"/>
        <v>140211</v>
      </c>
      <c r="I10" s="30">
        <f t="shared" si="0"/>
        <v>148622</v>
      </c>
      <c r="J10" s="26">
        <f t="shared" si="0"/>
        <v>157539</v>
      </c>
      <c r="K10" s="27">
        <f t="shared" si="0"/>
        <v>166993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>
        <v>110</v>
      </c>
      <c r="G11" s="19">
        <v>110</v>
      </c>
      <c r="H11" s="22">
        <v>110</v>
      </c>
      <c r="I11" s="23">
        <v>117</v>
      </c>
      <c r="J11" s="19">
        <v>124</v>
      </c>
      <c r="K11" s="20">
        <v>131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>
        <v>1075</v>
      </c>
      <c r="G12" s="19">
        <v>1075</v>
      </c>
      <c r="H12" s="22">
        <v>1075</v>
      </c>
      <c r="I12" s="23">
        <v>1139</v>
      </c>
      <c r="J12" s="19">
        <v>1208</v>
      </c>
      <c r="K12" s="20">
        <v>1280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1185</v>
      </c>
      <c r="G14" s="31">
        <f t="shared" si="1"/>
        <v>1185</v>
      </c>
      <c r="H14" s="34">
        <f t="shared" si="1"/>
        <v>1185</v>
      </c>
      <c r="I14" s="35">
        <f t="shared" si="1"/>
        <v>1256</v>
      </c>
      <c r="J14" s="31">
        <f t="shared" si="1"/>
        <v>1332</v>
      </c>
      <c r="K14" s="32">
        <f t="shared" si="1"/>
        <v>1411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141396</v>
      </c>
      <c r="G15" s="37">
        <f t="shared" si="2"/>
        <v>141396</v>
      </c>
      <c r="H15" s="40">
        <f t="shared" si="2"/>
        <v>141396</v>
      </c>
      <c r="I15" s="41">
        <f t="shared" si="2"/>
        <v>149878</v>
      </c>
      <c r="J15" s="37">
        <f t="shared" si="2"/>
        <v>158871</v>
      </c>
      <c r="K15" s="38">
        <f t="shared" si="2"/>
        <v>168404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>
        <v>110456</v>
      </c>
      <c r="G17" s="19">
        <v>110456</v>
      </c>
      <c r="H17" s="22">
        <v>110456</v>
      </c>
      <c r="I17" s="23">
        <v>117083</v>
      </c>
      <c r="J17" s="19">
        <v>124108</v>
      </c>
      <c r="K17" s="20">
        <v>131555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>
        <v>191</v>
      </c>
      <c r="G18" s="19">
        <v>191</v>
      </c>
      <c r="H18" s="22">
        <v>191</v>
      </c>
      <c r="I18" s="23">
        <v>202</v>
      </c>
      <c r="J18" s="19">
        <v>214</v>
      </c>
      <c r="K18" s="20">
        <v>227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>
        <v>261</v>
      </c>
      <c r="G20" s="19">
        <v>261</v>
      </c>
      <c r="H20" s="22">
        <v>261</v>
      </c>
      <c r="I20" s="23">
        <v>277</v>
      </c>
      <c r="J20" s="19">
        <v>294</v>
      </c>
      <c r="K20" s="20">
        <v>311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>
        <v>9552</v>
      </c>
      <c r="G21" s="19">
        <v>9552</v>
      </c>
      <c r="H21" s="22">
        <v>9552</v>
      </c>
      <c r="I21" s="23">
        <v>10125</v>
      </c>
      <c r="J21" s="19">
        <v>10733</v>
      </c>
      <c r="K21" s="20">
        <v>11376</v>
      </c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120460</v>
      </c>
      <c r="G22" s="26">
        <f t="shared" si="3"/>
        <v>120460</v>
      </c>
      <c r="H22" s="29">
        <f t="shared" si="3"/>
        <v>120460</v>
      </c>
      <c r="I22" s="30">
        <f t="shared" si="3"/>
        <v>127687</v>
      </c>
      <c r="J22" s="26">
        <f t="shared" si="3"/>
        <v>135349</v>
      </c>
      <c r="K22" s="27">
        <f t="shared" si="3"/>
        <v>143469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>
        <v>15631</v>
      </c>
      <c r="G23" s="19">
        <v>15631</v>
      </c>
      <c r="H23" s="22">
        <v>15631</v>
      </c>
      <c r="I23" s="23">
        <v>16569</v>
      </c>
      <c r="J23" s="19">
        <v>17563</v>
      </c>
      <c r="K23" s="20">
        <v>18616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>
        <v>2989</v>
      </c>
      <c r="G25" s="19">
        <v>2989</v>
      </c>
      <c r="H25" s="22">
        <v>2989</v>
      </c>
      <c r="I25" s="23">
        <v>3168</v>
      </c>
      <c r="J25" s="19">
        <v>3359</v>
      </c>
      <c r="K25" s="20">
        <v>3560</v>
      </c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18620</v>
      </c>
      <c r="G26" s="31">
        <f t="shared" si="4"/>
        <v>18620</v>
      </c>
      <c r="H26" s="34">
        <f t="shared" si="4"/>
        <v>18620</v>
      </c>
      <c r="I26" s="35">
        <f t="shared" si="4"/>
        <v>19737</v>
      </c>
      <c r="J26" s="31">
        <f t="shared" si="4"/>
        <v>20922</v>
      </c>
      <c r="K26" s="32">
        <f t="shared" si="4"/>
        <v>22176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139080</v>
      </c>
      <c r="G27" s="37">
        <f t="shared" si="5"/>
        <v>139080</v>
      </c>
      <c r="H27" s="40">
        <f t="shared" si="5"/>
        <v>139080</v>
      </c>
      <c r="I27" s="41">
        <f t="shared" si="5"/>
        <v>147424</v>
      </c>
      <c r="J27" s="37">
        <f t="shared" si="5"/>
        <v>156271</v>
      </c>
      <c r="K27" s="38">
        <f t="shared" si="5"/>
        <v>165645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>
        <v>108558</v>
      </c>
      <c r="G29" s="19">
        <v>108558</v>
      </c>
      <c r="H29" s="22">
        <v>108558</v>
      </c>
      <c r="I29" s="23">
        <v>115071</v>
      </c>
      <c r="J29" s="19">
        <v>121976</v>
      </c>
      <c r="K29" s="20">
        <v>129294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108558</v>
      </c>
      <c r="G31" s="26">
        <f t="shared" si="6"/>
        <v>108558</v>
      </c>
      <c r="H31" s="29">
        <f t="shared" si="6"/>
        <v>108558</v>
      </c>
      <c r="I31" s="30">
        <f t="shared" si="6"/>
        <v>115071</v>
      </c>
      <c r="J31" s="26">
        <f t="shared" si="6"/>
        <v>121976</v>
      </c>
      <c r="K31" s="27">
        <f t="shared" si="6"/>
        <v>129294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>
        <v>32175</v>
      </c>
      <c r="G34" s="19">
        <v>32175</v>
      </c>
      <c r="H34" s="22">
        <v>32175</v>
      </c>
      <c r="I34" s="23">
        <v>34105</v>
      </c>
      <c r="J34" s="19">
        <v>34105</v>
      </c>
      <c r="K34" s="20">
        <v>36152</v>
      </c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32175</v>
      </c>
      <c r="G35" s="31">
        <f t="shared" si="7"/>
        <v>32175</v>
      </c>
      <c r="H35" s="34">
        <f t="shared" si="7"/>
        <v>32175</v>
      </c>
      <c r="I35" s="35">
        <f t="shared" si="7"/>
        <v>34105</v>
      </c>
      <c r="J35" s="31">
        <f t="shared" si="7"/>
        <v>34105</v>
      </c>
      <c r="K35" s="32">
        <f t="shared" si="7"/>
        <v>36152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140733</v>
      </c>
      <c r="G36" s="37">
        <f t="shared" si="8"/>
        <v>140733</v>
      </c>
      <c r="H36" s="40">
        <f t="shared" si="8"/>
        <v>140733</v>
      </c>
      <c r="I36" s="41">
        <f t="shared" si="8"/>
        <v>149176</v>
      </c>
      <c r="J36" s="37">
        <f t="shared" si="8"/>
        <v>156081</v>
      </c>
      <c r="K36" s="38">
        <f t="shared" si="8"/>
        <v>165446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>
        <v>125564</v>
      </c>
      <c r="G38" s="42">
        <v>125564</v>
      </c>
      <c r="H38" s="45">
        <v>125564</v>
      </c>
      <c r="I38" s="46">
        <v>133098</v>
      </c>
      <c r="J38" s="42">
        <v>141084</v>
      </c>
      <c r="K38" s="43">
        <v>149549</v>
      </c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125564</v>
      </c>
      <c r="G39" s="19">
        <f t="shared" si="9"/>
        <v>125564</v>
      </c>
      <c r="H39" s="22">
        <f t="shared" si="9"/>
        <v>125564</v>
      </c>
      <c r="I39" s="23">
        <f t="shared" si="9"/>
        <v>133098</v>
      </c>
      <c r="J39" s="19">
        <f t="shared" si="9"/>
        <v>141084</v>
      </c>
      <c r="K39" s="20">
        <f t="shared" si="9"/>
        <v>149549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>
        <v>188</v>
      </c>
      <c r="G40" s="19">
        <v>188</v>
      </c>
      <c r="H40" s="22">
        <v>188</v>
      </c>
      <c r="I40" s="23">
        <v>200</v>
      </c>
      <c r="J40" s="19">
        <v>212</v>
      </c>
      <c r="K40" s="20">
        <v>224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>
        <v>1636</v>
      </c>
      <c r="G41" s="19">
        <v>1636</v>
      </c>
      <c r="H41" s="22">
        <v>1636</v>
      </c>
      <c r="I41" s="23">
        <v>1734</v>
      </c>
      <c r="J41" s="19">
        <v>1838</v>
      </c>
      <c r="K41" s="20">
        <v>1948</v>
      </c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>
        <v>11041</v>
      </c>
      <c r="G42" s="19">
        <v>11041</v>
      </c>
      <c r="H42" s="22">
        <v>11041</v>
      </c>
      <c r="I42" s="23">
        <v>11704</v>
      </c>
      <c r="J42" s="19">
        <v>12406</v>
      </c>
      <c r="K42" s="20">
        <v>13150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>
        <v>125</v>
      </c>
      <c r="G43" s="19">
        <v>125</v>
      </c>
      <c r="H43" s="22">
        <v>125</v>
      </c>
      <c r="I43" s="23">
        <v>133</v>
      </c>
      <c r="J43" s="19">
        <v>141</v>
      </c>
      <c r="K43" s="20">
        <v>149</v>
      </c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>
        <v>2360</v>
      </c>
      <c r="G44" s="19">
        <v>2360</v>
      </c>
      <c r="H44" s="22">
        <v>2360</v>
      </c>
      <c r="I44" s="23">
        <v>2501</v>
      </c>
      <c r="J44" s="19">
        <v>2651</v>
      </c>
      <c r="K44" s="20">
        <v>2810</v>
      </c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15350</v>
      </c>
      <c r="G45" s="31">
        <f t="shared" si="10"/>
        <v>15350</v>
      </c>
      <c r="H45" s="34">
        <f t="shared" si="10"/>
        <v>15350</v>
      </c>
      <c r="I45" s="35">
        <f t="shared" si="10"/>
        <v>16272</v>
      </c>
      <c r="J45" s="31">
        <f t="shared" si="10"/>
        <v>17248</v>
      </c>
      <c r="K45" s="32">
        <f t="shared" si="10"/>
        <v>18281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140914</v>
      </c>
      <c r="G46" s="37">
        <f t="shared" si="11"/>
        <v>140914</v>
      </c>
      <c r="H46" s="40">
        <f t="shared" si="11"/>
        <v>140914</v>
      </c>
      <c r="I46" s="41">
        <f t="shared" si="11"/>
        <v>149370</v>
      </c>
      <c r="J46" s="37">
        <f t="shared" si="11"/>
        <v>158332</v>
      </c>
      <c r="K46" s="38">
        <f t="shared" si="11"/>
        <v>167830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>
        <v>22315</v>
      </c>
      <c r="G50" s="19">
        <v>22315</v>
      </c>
      <c r="H50" s="50">
        <v>22315</v>
      </c>
      <c r="I50" s="23">
        <v>23654</v>
      </c>
      <c r="J50" s="19">
        <v>25074</v>
      </c>
      <c r="K50" s="50">
        <v>26578</v>
      </c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16856941</v>
      </c>
      <c r="D55" s="55">
        <v>14861568</v>
      </c>
      <c r="E55" s="56">
        <v>18250018</v>
      </c>
      <c r="F55" s="57">
        <v>34622934</v>
      </c>
      <c r="G55" s="55">
        <v>34622934</v>
      </c>
      <c r="H55" s="58">
        <v>6024846</v>
      </c>
      <c r="I55" s="59">
        <v>37738999</v>
      </c>
      <c r="J55" s="55">
        <v>50630895</v>
      </c>
      <c r="K55" s="56">
        <v>39588210</v>
      </c>
    </row>
    <row r="56" spans="1:11" ht="13.5" x14ac:dyDescent="0.25">
      <c r="A56" s="24" t="s">
        <v>66</v>
      </c>
      <c r="B56" s="12" t="s">
        <v>20</v>
      </c>
      <c r="C56" s="55">
        <v>23841302</v>
      </c>
      <c r="D56" s="55">
        <v>25237818</v>
      </c>
      <c r="E56" s="56">
        <v>28028540</v>
      </c>
      <c r="F56" s="57">
        <v>15852729</v>
      </c>
      <c r="G56" s="55">
        <v>15852729</v>
      </c>
      <c r="H56" s="58">
        <v>7526319</v>
      </c>
      <c r="I56" s="59">
        <v>17438002</v>
      </c>
      <c r="J56" s="55">
        <v>17812126</v>
      </c>
      <c r="K56" s="56">
        <v>18292464</v>
      </c>
    </row>
    <row r="57" spans="1:11" ht="13.5" x14ac:dyDescent="0.25">
      <c r="A57" s="24" t="s">
        <v>67</v>
      </c>
      <c r="B57" s="12" t="s">
        <v>20</v>
      </c>
      <c r="C57" s="55">
        <v>1547302</v>
      </c>
      <c r="D57" s="55">
        <v>1761869</v>
      </c>
      <c r="E57" s="56">
        <v>2053824</v>
      </c>
      <c r="F57" s="57">
        <v>24012827</v>
      </c>
      <c r="G57" s="55">
        <v>24012827</v>
      </c>
      <c r="H57" s="58">
        <v>1115209</v>
      </c>
      <c r="I57" s="59">
        <v>25453597</v>
      </c>
      <c r="J57" s="55">
        <v>24847665</v>
      </c>
      <c r="K57" s="56">
        <v>26700823</v>
      </c>
    </row>
    <row r="58" spans="1:11" ht="13.5" x14ac:dyDescent="0.25">
      <c r="A58" s="24" t="s">
        <v>68</v>
      </c>
      <c r="B58" s="12" t="s">
        <v>20</v>
      </c>
      <c r="C58" s="55">
        <v>16720859</v>
      </c>
      <c r="D58" s="55">
        <v>25270744</v>
      </c>
      <c r="E58" s="56">
        <v>28009330</v>
      </c>
      <c r="F58" s="57">
        <v>4517432</v>
      </c>
      <c r="G58" s="55">
        <v>4517432</v>
      </c>
      <c r="H58" s="58">
        <v>5181357</v>
      </c>
      <c r="I58" s="59">
        <v>4969175</v>
      </c>
      <c r="J58" s="55">
        <v>5075787</v>
      </c>
      <c r="K58" s="56">
        <v>5212665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58966404</v>
      </c>
      <c r="D60" s="67">
        <f t="shared" ref="D60:K60" si="12">SUM(D55:D59)</f>
        <v>67131999</v>
      </c>
      <c r="E60" s="68">
        <f t="shared" si="12"/>
        <v>76341712</v>
      </c>
      <c r="F60" s="69">
        <f t="shared" si="12"/>
        <v>79005922</v>
      </c>
      <c r="G60" s="67">
        <f t="shared" si="12"/>
        <v>79005922</v>
      </c>
      <c r="H60" s="70">
        <f t="shared" si="12"/>
        <v>19847731</v>
      </c>
      <c r="I60" s="71">
        <f t="shared" si="12"/>
        <v>85599773</v>
      </c>
      <c r="J60" s="67">
        <f t="shared" si="12"/>
        <v>98366473</v>
      </c>
      <c r="K60" s="68">
        <f t="shared" si="12"/>
        <v>89794162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>
        <v>80295</v>
      </c>
      <c r="G63" s="19">
        <v>80295</v>
      </c>
      <c r="H63" s="22">
        <v>80295</v>
      </c>
      <c r="I63" s="23">
        <v>85113</v>
      </c>
      <c r="J63" s="19">
        <v>90219</v>
      </c>
      <c r="K63" s="20">
        <v>95633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>
        <v>6</v>
      </c>
      <c r="G64" s="79">
        <v>6</v>
      </c>
      <c r="H64" s="81">
        <v>6</v>
      </c>
      <c r="I64" s="82">
        <v>7</v>
      </c>
      <c r="J64" s="19">
        <v>7</v>
      </c>
      <c r="K64" s="20">
        <v>8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>
        <v>6</v>
      </c>
      <c r="G65" s="79">
        <v>6</v>
      </c>
      <c r="H65" s="81">
        <v>6</v>
      </c>
      <c r="I65" s="23">
        <v>7</v>
      </c>
      <c r="J65" s="19">
        <v>7</v>
      </c>
      <c r="K65" s="20">
        <v>8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>
        <v>54</v>
      </c>
      <c r="G67" s="79">
        <v>54</v>
      </c>
      <c r="H67" s="81">
        <v>54</v>
      </c>
      <c r="I67" s="82">
        <v>57</v>
      </c>
      <c r="J67" s="19">
        <v>60</v>
      </c>
      <c r="K67" s="20">
        <v>64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>
        <v>21</v>
      </c>
      <c r="G68" s="84">
        <v>21</v>
      </c>
      <c r="H68" s="85">
        <v>21</v>
      </c>
      <c r="I68" s="46">
        <v>23</v>
      </c>
      <c r="J68" s="42">
        <v>24</v>
      </c>
      <c r="K68" s="43">
        <v>26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55962478</v>
      </c>
      <c r="D70" s="55">
        <v>78471929</v>
      </c>
      <c r="E70" s="56">
        <v>75633577</v>
      </c>
      <c r="F70" s="57">
        <v>23706075</v>
      </c>
      <c r="G70" s="55">
        <v>23706075</v>
      </c>
      <c r="H70" s="58">
        <v>80209528</v>
      </c>
      <c r="I70" s="59">
        <v>25128440</v>
      </c>
      <c r="J70" s="55">
        <v>26636146</v>
      </c>
      <c r="K70" s="56">
        <v>26359734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23706075</v>
      </c>
      <c r="G71" s="55">
        <v>23706075</v>
      </c>
      <c r="H71" s="58"/>
      <c r="I71" s="59">
        <v>25128440</v>
      </c>
      <c r="J71" s="55">
        <v>26636146</v>
      </c>
      <c r="K71" s="56">
        <v>26359734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55962478</v>
      </c>
      <c r="D79" s="88">
        <f t="shared" ref="D79:K79" si="13">SUM(D70:D78)</f>
        <v>78471929</v>
      </c>
      <c r="E79" s="89">
        <f t="shared" si="13"/>
        <v>75633577</v>
      </c>
      <c r="F79" s="90">
        <f t="shared" si="13"/>
        <v>47412150</v>
      </c>
      <c r="G79" s="88">
        <f t="shared" si="13"/>
        <v>47412150</v>
      </c>
      <c r="H79" s="91">
        <f t="shared" si="13"/>
        <v>80209528</v>
      </c>
      <c r="I79" s="92">
        <f t="shared" si="13"/>
        <v>50256880</v>
      </c>
      <c r="J79" s="88">
        <f t="shared" si="13"/>
        <v>53272292</v>
      </c>
      <c r="K79" s="89">
        <f t="shared" si="13"/>
        <v>52719468</v>
      </c>
    </row>
    <row r="80" spans="1:11" ht="13.5" x14ac:dyDescent="0.25">
      <c r="A80" s="1" t="s">
        <v>115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116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117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118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119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120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121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122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124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>
        <v>4514736</v>
      </c>
      <c r="H71" s="58">
        <v>2795092</v>
      </c>
      <c r="I71" s="59">
        <v>4966212</v>
      </c>
      <c r="J71" s="55">
        <v>5264182</v>
      </c>
      <c r="K71" s="56">
        <v>5580033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4514736</v>
      </c>
      <c r="H79" s="91">
        <f t="shared" si="13"/>
        <v>2795092</v>
      </c>
      <c r="I79" s="92">
        <f t="shared" si="13"/>
        <v>4966212</v>
      </c>
      <c r="J79" s="88">
        <f t="shared" si="13"/>
        <v>5264182</v>
      </c>
      <c r="K79" s="89">
        <f t="shared" si="13"/>
        <v>5580033</v>
      </c>
    </row>
    <row r="80" spans="1:11" ht="13.5" x14ac:dyDescent="0.25">
      <c r="A80" s="1" t="s">
        <v>115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116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117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118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119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120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121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122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124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115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116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117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118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119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120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121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122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124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3655</v>
      </c>
      <c r="D6" s="19">
        <v>5693</v>
      </c>
      <c r="E6" s="20">
        <v>5693</v>
      </c>
      <c r="F6" s="21">
        <v>5693</v>
      </c>
      <c r="G6" s="19">
        <v>5693</v>
      </c>
      <c r="H6" s="22">
        <v>5693</v>
      </c>
      <c r="I6" s="23">
        <v>5693</v>
      </c>
      <c r="J6" s="19">
        <v>5693</v>
      </c>
      <c r="K6" s="20">
        <v>5693</v>
      </c>
    </row>
    <row r="7" spans="1:11" ht="13.5" x14ac:dyDescent="0.25">
      <c r="A7" s="24" t="s">
        <v>22</v>
      </c>
      <c r="B7" s="12" t="s">
        <v>20</v>
      </c>
      <c r="C7" s="19">
        <v>9138</v>
      </c>
      <c r="D7" s="19">
        <v>27820</v>
      </c>
      <c r="E7" s="20">
        <v>27820</v>
      </c>
      <c r="F7" s="21">
        <v>27820</v>
      </c>
      <c r="G7" s="19">
        <v>27820</v>
      </c>
      <c r="H7" s="22">
        <v>27820</v>
      </c>
      <c r="I7" s="23">
        <v>27820</v>
      </c>
      <c r="J7" s="19">
        <v>27820</v>
      </c>
      <c r="K7" s="20">
        <v>27820</v>
      </c>
    </row>
    <row r="8" spans="1:11" ht="13.5" x14ac:dyDescent="0.25">
      <c r="A8" s="24" t="s">
        <v>23</v>
      </c>
      <c r="B8" s="12" t="s">
        <v>24</v>
      </c>
      <c r="C8" s="19">
        <v>8224</v>
      </c>
      <c r="D8" s="19">
        <v>2222</v>
      </c>
      <c r="E8" s="20">
        <v>2222</v>
      </c>
      <c r="F8" s="21">
        <v>2222</v>
      </c>
      <c r="G8" s="19">
        <v>2222</v>
      </c>
      <c r="H8" s="22">
        <v>2222</v>
      </c>
      <c r="I8" s="23">
        <v>2222</v>
      </c>
      <c r="J8" s="19">
        <v>2222</v>
      </c>
      <c r="K8" s="20">
        <v>2222</v>
      </c>
    </row>
    <row r="9" spans="1:11" ht="13.5" x14ac:dyDescent="0.25">
      <c r="A9" s="24" t="s">
        <v>25</v>
      </c>
      <c r="B9" s="12" t="s">
        <v>26</v>
      </c>
      <c r="C9" s="19"/>
      <c r="D9" s="19">
        <v>830</v>
      </c>
      <c r="E9" s="20">
        <v>830</v>
      </c>
      <c r="F9" s="21">
        <v>830</v>
      </c>
      <c r="G9" s="19">
        <v>830</v>
      </c>
      <c r="H9" s="22">
        <v>830</v>
      </c>
      <c r="I9" s="23">
        <v>830</v>
      </c>
      <c r="J9" s="19">
        <v>830</v>
      </c>
      <c r="K9" s="20">
        <v>830</v>
      </c>
    </row>
    <row r="10" spans="1:11" ht="13.5" x14ac:dyDescent="0.25">
      <c r="A10" s="25" t="s">
        <v>27</v>
      </c>
      <c r="B10" s="12" t="s">
        <v>20</v>
      </c>
      <c r="C10" s="26">
        <f>SUM(C6:C9)</f>
        <v>21017</v>
      </c>
      <c r="D10" s="26">
        <f t="shared" ref="D10:K10" si="0">SUM(D6:D9)</f>
        <v>36565</v>
      </c>
      <c r="E10" s="27">
        <f t="shared" si="0"/>
        <v>36565</v>
      </c>
      <c r="F10" s="28">
        <f t="shared" si="0"/>
        <v>36565</v>
      </c>
      <c r="G10" s="26">
        <f t="shared" si="0"/>
        <v>36565</v>
      </c>
      <c r="H10" s="29">
        <f t="shared" si="0"/>
        <v>36565</v>
      </c>
      <c r="I10" s="30">
        <f t="shared" si="0"/>
        <v>36565</v>
      </c>
      <c r="J10" s="26">
        <f t="shared" si="0"/>
        <v>36565</v>
      </c>
      <c r="K10" s="27">
        <f t="shared" si="0"/>
        <v>36565</v>
      </c>
    </row>
    <row r="11" spans="1:11" ht="13.5" x14ac:dyDescent="0.25">
      <c r="A11" s="24" t="s">
        <v>28</v>
      </c>
      <c r="B11" s="12" t="s">
        <v>29</v>
      </c>
      <c r="C11" s="19">
        <v>4567</v>
      </c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>
        <v>823</v>
      </c>
      <c r="E12" s="20">
        <v>823</v>
      </c>
      <c r="F12" s="21">
        <v>823</v>
      </c>
      <c r="G12" s="19">
        <v>823</v>
      </c>
      <c r="H12" s="22">
        <v>823</v>
      </c>
      <c r="I12" s="23">
        <v>823</v>
      </c>
      <c r="J12" s="19">
        <v>823</v>
      </c>
      <c r="K12" s="20">
        <v>823</v>
      </c>
    </row>
    <row r="13" spans="1:11" ht="13.5" x14ac:dyDescent="0.25">
      <c r="A13" s="24" t="s">
        <v>31</v>
      </c>
      <c r="B13" s="12" t="s">
        <v>20</v>
      </c>
      <c r="C13" s="19">
        <v>916</v>
      </c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5483</v>
      </c>
      <c r="D14" s="31">
        <f t="shared" ref="D14:K14" si="1">SUM(D11:D13)</f>
        <v>823</v>
      </c>
      <c r="E14" s="32">
        <f t="shared" si="1"/>
        <v>823</v>
      </c>
      <c r="F14" s="33">
        <f t="shared" si="1"/>
        <v>823</v>
      </c>
      <c r="G14" s="31">
        <f t="shared" si="1"/>
        <v>823</v>
      </c>
      <c r="H14" s="34">
        <f t="shared" si="1"/>
        <v>823</v>
      </c>
      <c r="I14" s="35">
        <f t="shared" si="1"/>
        <v>823</v>
      </c>
      <c r="J14" s="31">
        <f t="shared" si="1"/>
        <v>823</v>
      </c>
      <c r="K14" s="32">
        <f t="shared" si="1"/>
        <v>823</v>
      </c>
    </row>
    <row r="15" spans="1:11" ht="13.5" x14ac:dyDescent="0.25">
      <c r="A15" s="36" t="s">
        <v>33</v>
      </c>
      <c r="B15" s="12" t="s">
        <v>34</v>
      </c>
      <c r="C15" s="37">
        <f>+C10+C14</f>
        <v>26500</v>
      </c>
      <c r="D15" s="37">
        <f t="shared" ref="D15:K15" si="2">+D10+D14</f>
        <v>37388</v>
      </c>
      <c r="E15" s="38">
        <f t="shared" si="2"/>
        <v>37388</v>
      </c>
      <c r="F15" s="39">
        <f t="shared" si="2"/>
        <v>37388</v>
      </c>
      <c r="G15" s="37">
        <f t="shared" si="2"/>
        <v>37388</v>
      </c>
      <c r="H15" s="40">
        <f t="shared" si="2"/>
        <v>37388</v>
      </c>
      <c r="I15" s="41">
        <f t="shared" si="2"/>
        <v>37388</v>
      </c>
      <c r="J15" s="37">
        <f t="shared" si="2"/>
        <v>37388</v>
      </c>
      <c r="K15" s="38">
        <f t="shared" si="2"/>
        <v>37388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9710</v>
      </c>
      <c r="D17" s="19">
        <v>23884</v>
      </c>
      <c r="E17" s="20">
        <v>23884</v>
      </c>
      <c r="F17" s="21">
        <v>23884</v>
      </c>
      <c r="G17" s="19">
        <v>23884</v>
      </c>
      <c r="H17" s="22">
        <v>23884</v>
      </c>
      <c r="I17" s="23">
        <v>23884</v>
      </c>
      <c r="J17" s="19">
        <v>23884</v>
      </c>
      <c r="K17" s="20">
        <v>23884</v>
      </c>
    </row>
    <row r="18" spans="1:11" ht="13.5" x14ac:dyDescent="0.25">
      <c r="A18" s="24" t="s">
        <v>37</v>
      </c>
      <c r="B18" s="12" t="s">
        <v>20</v>
      </c>
      <c r="C18" s="19"/>
      <c r="D18" s="19">
        <v>1881</v>
      </c>
      <c r="E18" s="20">
        <v>1881</v>
      </c>
      <c r="F18" s="21">
        <v>1881</v>
      </c>
      <c r="G18" s="19">
        <v>1881</v>
      </c>
      <c r="H18" s="22">
        <v>1881</v>
      </c>
      <c r="I18" s="23">
        <v>1881</v>
      </c>
      <c r="J18" s="19">
        <v>1881</v>
      </c>
      <c r="K18" s="20">
        <v>1881</v>
      </c>
    </row>
    <row r="19" spans="1:11" ht="13.5" x14ac:dyDescent="0.25">
      <c r="A19" s="24" t="s">
        <v>38</v>
      </c>
      <c r="B19" s="12" t="s">
        <v>20</v>
      </c>
      <c r="C19" s="19"/>
      <c r="D19" s="19">
        <v>51</v>
      </c>
      <c r="E19" s="20">
        <v>51</v>
      </c>
      <c r="F19" s="21">
        <v>51</v>
      </c>
      <c r="G19" s="19">
        <v>51</v>
      </c>
      <c r="H19" s="22">
        <v>51</v>
      </c>
      <c r="I19" s="23">
        <v>51</v>
      </c>
      <c r="J19" s="19">
        <v>51</v>
      </c>
      <c r="K19" s="20">
        <v>51</v>
      </c>
    </row>
    <row r="20" spans="1:11" ht="13.5" x14ac:dyDescent="0.25">
      <c r="A20" s="24" t="s">
        <v>39</v>
      </c>
      <c r="B20" s="12" t="s">
        <v>20</v>
      </c>
      <c r="C20" s="19"/>
      <c r="D20" s="19">
        <v>562</v>
      </c>
      <c r="E20" s="20">
        <v>562</v>
      </c>
      <c r="F20" s="21">
        <v>562</v>
      </c>
      <c r="G20" s="19">
        <v>562</v>
      </c>
      <c r="H20" s="22">
        <v>562</v>
      </c>
      <c r="I20" s="23">
        <v>562</v>
      </c>
      <c r="J20" s="19">
        <v>562</v>
      </c>
      <c r="K20" s="20">
        <v>562</v>
      </c>
    </row>
    <row r="21" spans="1:11" ht="13.5" x14ac:dyDescent="0.25">
      <c r="A21" s="24" t="s">
        <v>40</v>
      </c>
      <c r="B21" s="12" t="s">
        <v>20</v>
      </c>
      <c r="C21" s="19">
        <v>1316</v>
      </c>
      <c r="D21" s="19">
        <v>504</v>
      </c>
      <c r="E21" s="20">
        <v>504</v>
      </c>
      <c r="F21" s="21">
        <v>504</v>
      </c>
      <c r="G21" s="19">
        <v>504</v>
      </c>
      <c r="H21" s="22">
        <v>504</v>
      </c>
      <c r="I21" s="23">
        <v>504</v>
      </c>
      <c r="J21" s="19">
        <v>504</v>
      </c>
      <c r="K21" s="20">
        <v>504</v>
      </c>
    </row>
    <row r="22" spans="1:11" ht="13.5" x14ac:dyDescent="0.25">
      <c r="A22" s="25" t="s">
        <v>27</v>
      </c>
      <c r="B22" s="12" t="s">
        <v>20</v>
      </c>
      <c r="C22" s="26">
        <f>SUM(C17:C21)</f>
        <v>11026</v>
      </c>
      <c r="D22" s="26">
        <f t="shared" ref="D22:K22" si="3">SUM(D17:D21)</f>
        <v>26882</v>
      </c>
      <c r="E22" s="27">
        <f t="shared" si="3"/>
        <v>26882</v>
      </c>
      <c r="F22" s="28">
        <f t="shared" si="3"/>
        <v>26882</v>
      </c>
      <c r="G22" s="26">
        <f t="shared" si="3"/>
        <v>26882</v>
      </c>
      <c r="H22" s="29">
        <f t="shared" si="3"/>
        <v>26882</v>
      </c>
      <c r="I22" s="30">
        <f t="shared" si="3"/>
        <v>26882</v>
      </c>
      <c r="J22" s="26">
        <f t="shared" si="3"/>
        <v>26882</v>
      </c>
      <c r="K22" s="27">
        <f t="shared" si="3"/>
        <v>26882</v>
      </c>
    </row>
    <row r="23" spans="1:11" ht="13.5" x14ac:dyDescent="0.25">
      <c r="A23" s="24" t="s">
        <v>41</v>
      </c>
      <c r="B23" s="12" t="s">
        <v>20</v>
      </c>
      <c r="C23" s="19">
        <v>10526</v>
      </c>
      <c r="D23" s="19">
        <v>7815</v>
      </c>
      <c r="E23" s="20">
        <v>7815</v>
      </c>
      <c r="F23" s="21">
        <v>7815</v>
      </c>
      <c r="G23" s="19">
        <v>7815</v>
      </c>
      <c r="H23" s="22">
        <v>7815</v>
      </c>
      <c r="I23" s="23">
        <v>7815</v>
      </c>
      <c r="J23" s="19">
        <v>7815</v>
      </c>
      <c r="K23" s="20">
        <v>7815</v>
      </c>
    </row>
    <row r="24" spans="1:11" ht="13.5" x14ac:dyDescent="0.25">
      <c r="A24" s="24" t="s">
        <v>42</v>
      </c>
      <c r="B24" s="12" t="s">
        <v>20</v>
      </c>
      <c r="C24" s="19"/>
      <c r="D24" s="19">
        <v>2131</v>
      </c>
      <c r="E24" s="20">
        <v>2131</v>
      </c>
      <c r="F24" s="21">
        <v>2131</v>
      </c>
      <c r="G24" s="19">
        <v>2131</v>
      </c>
      <c r="H24" s="22">
        <v>2131</v>
      </c>
      <c r="I24" s="23">
        <v>2131</v>
      </c>
      <c r="J24" s="19">
        <v>2131</v>
      </c>
      <c r="K24" s="20">
        <v>2131</v>
      </c>
    </row>
    <row r="25" spans="1:11" ht="13.5" x14ac:dyDescent="0.25">
      <c r="A25" s="24" t="s">
        <v>43</v>
      </c>
      <c r="B25" s="12" t="s">
        <v>20</v>
      </c>
      <c r="C25" s="19">
        <v>3948</v>
      </c>
      <c r="D25" s="19">
        <v>560</v>
      </c>
      <c r="E25" s="20">
        <v>560</v>
      </c>
      <c r="F25" s="21">
        <v>560</v>
      </c>
      <c r="G25" s="19">
        <v>560</v>
      </c>
      <c r="H25" s="22">
        <v>560</v>
      </c>
      <c r="I25" s="23">
        <v>560</v>
      </c>
      <c r="J25" s="19">
        <v>560</v>
      </c>
      <c r="K25" s="20">
        <v>560</v>
      </c>
    </row>
    <row r="26" spans="1:11" ht="13.5" x14ac:dyDescent="0.25">
      <c r="A26" s="25" t="s">
        <v>32</v>
      </c>
      <c r="B26" s="12" t="s">
        <v>20</v>
      </c>
      <c r="C26" s="31">
        <f>SUM(C23:C25)</f>
        <v>14474</v>
      </c>
      <c r="D26" s="31">
        <f t="shared" ref="D26:K26" si="4">SUM(D23:D25)</f>
        <v>10506</v>
      </c>
      <c r="E26" s="32">
        <f t="shared" si="4"/>
        <v>10506</v>
      </c>
      <c r="F26" s="33">
        <f t="shared" si="4"/>
        <v>10506</v>
      </c>
      <c r="G26" s="31">
        <f t="shared" si="4"/>
        <v>10506</v>
      </c>
      <c r="H26" s="34">
        <f t="shared" si="4"/>
        <v>10506</v>
      </c>
      <c r="I26" s="35">
        <f t="shared" si="4"/>
        <v>10506</v>
      </c>
      <c r="J26" s="31">
        <f t="shared" si="4"/>
        <v>10506</v>
      </c>
      <c r="K26" s="32">
        <f t="shared" si="4"/>
        <v>10506</v>
      </c>
    </row>
    <row r="27" spans="1:11" ht="13.5" x14ac:dyDescent="0.25">
      <c r="A27" s="36" t="s">
        <v>33</v>
      </c>
      <c r="B27" s="12" t="s">
        <v>34</v>
      </c>
      <c r="C27" s="37">
        <f>+C22+C26</f>
        <v>25500</v>
      </c>
      <c r="D27" s="37">
        <f t="shared" ref="D27:K27" si="5">+D22+D26</f>
        <v>37388</v>
      </c>
      <c r="E27" s="38">
        <f t="shared" si="5"/>
        <v>37388</v>
      </c>
      <c r="F27" s="39">
        <f t="shared" si="5"/>
        <v>37388</v>
      </c>
      <c r="G27" s="37">
        <f t="shared" si="5"/>
        <v>37388</v>
      </c>
      <c r="H27" s="40">
        <f t="shared" si="5"/>
        <v>37388</v>
      </c>
      <c r="I27" s="41">
        <f t="shared" si="5"/>
        <v>37388</v>
      </c>
      <c r="J27" s="37">
        <f t="shared" si="5"/>
        <v>37388</v>
      </c>
      <c r="K27" s="38">
        <f t="shared" si="5"/>
        <v>37388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4300</v>
      </c>
      <c r="D29" s="19">
        <v>4302</v>
      </c>
      <c r="E29" s="20">
        <v>4302</v>
      </c>
      <c r="F29" s="21">
        <v>4302</v>
      </c>
      <c r="G29" s="19">
        <v>4302</v>
      </c>
      <c r="H29" s="22">
        <v>4302</v>
      </c>
      <c r="I29" s="23">
        <v>4302</v>
      </c>
      <c r="J29" s="19">
        <v>4302</v>
      </c>
      <c r="K29" s="20">
        <v>4302</v>
      </c>
    </row>
    <row r="30" spans="1:11" ht="13.5" x14ac:dyDescent="0.25">
      <c r="A30" s="24" t="s">
        <v>46</v>
      </c>
      <c r="B30" s="12" t="s">
        <v>20</v>
      </c>
      <c r="C30" s="19">
        <v>20000</v>
      </c>
      <c r="D30" s="19">
        <v>30401</v>
      </c>
      <c r="E30" s="20">
        <v>30401</v>
      </c>
      <c r="F30" s="21">
        <v>30401</v>
      </c>
      <c r="G30" s="19">
        <v>30401</v>
      </c>
      <c r="H30" s="22">
        <v>30401</v>
      </c>
      <c r="I30" s="23">
        <v>30401</v>
      </c>
      <c r="J30" s="19">
        <v>30401</v>
      </c>
      <c r="K30" s="20">
        <v>30401</v>
      </c>
    </row>
    <row r="31" spans="1:11" ht="13.5" x14ac:dyDescent="0.25">
      <c r="A31" s="25" t="s">
        <v>27</v>
      </c>
      <c r="B31" s="12" t="s">
        <v>20</v>
      </c>
      <c r="C31" s="26">
        <f>SUM(C29:C30)</f>
        <v>24300</v>
      </c>
      <c r="D31" s="26">
        <f t="shared" ref="D31:K31" si="6">SUM(D29:D30)</f>
        <v>34703</v>
      </c>
      <c r="E31" s="27">
        <f t="shared" si="6"/>
        <v>34703</v>
      </c>
      <c r="F31" s="28">
        <f t="shared" si="6"/>
        <v>34703</v>
      </c>
      <c r="G31" s="26">
        <f t="shared" si="6"/>
        <v>34703</v>
      </c>
      <c r="H31" s="29">
        <f t="shared" si="6"/>
        <v>34703</v>
      </c>
      <c r="I31" s="30">
        <f t="shared" si="6"/>
        <v>34703</v>
      </c>
      <c r="J31" s="26">
        <f t="shared" si="6"/>
        <v>34703</v>
      </c>
      <c r="K31" s="27">
        <f t="shared" si="6"/>
        <v>34703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>
        <v>2685</v>
      </c>
      <c r="E34" s="20">
        <v>2685</v>
      </c>
      <c r="F34" s="21">
        <v>2685</v>
      </c>
      <c r="G34" s="19">
        <v>2685</v>
      </c>
      <c r="H34" s="22">
        <v>2685</v>
      </c>
      <c r="I34" s="23">
        <v>2685</v>
      </c>
      <c r="J34" s="19">
        <v>2685</v>
      </c>
      <c r="K34" s="20">
        <v>2685</v>
      </c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2685</v>
      </c>
      <c r="E35" s="32">
        <f t="shared" si="7"/>
        <v>2685</v>
      </c>
      <c r="F35" s="33">
        <f t="shared" si="7"/>
        <v>2685</v>
      </c>
      <c r="G35" s="31">
        <f t="shared" si="7"/>
        <v>2685</v>
      </c>
      <c r="H35" s="34">
        <f t="shared" si="7"/>
        <v>2685</v>
      </c>
      <c r="I35" s="35">
        <f t="shared" si="7"/>
        <v>2685</v>
      </c>
      <c r="J35" s="31">
        <f t="shared" si="7"/>
        <v>2685</v>
      </c>
      <c r="K35" s="32">
        <f t="shared" si="7"/>
        <v>2685</v>
      </c>
    </row>
    <row r="36" spans="1:11" ht="13.5" x14ac:dyDescent="0.25">
      <c r="A36" s="36" t="s">
        <v>33</v>
      </c>
      <c r="B36" s="12" t="s">
        <v>34</v>
      </c>
      <c r="C36" s="37">
        <f>+C31+C35</f>
        <v>24300</v>
      </c>
      <c r="D36" s="37">
        <f t="shared" ref="D36:K36" si="8">+D31+D35</f>
        <v>37388</v>
      </c>
      <c r="E36" s="38">
        <f t="shared" si="8"/>
        <v>37388</v>
      </c>
      <c r="F36" s="39">
        <f t="shared" si="8"/>
        <v>37388</v>
      </c>
      <c r="G36" s="37">
        <f t="shared" si="8"/>
        <v>37388</v>
      </c>
      <c r="H36" s="40">
        <f t="shared" si="8"/>
        <v>37388</v>
      </c>
      <c r="I36" s="41">
        <f t="shared" si="8"/>
        <v>37388</v>
      </c>
      <c r="J36" s="37">
        <f t="shared" si="8"/>
        <v>37388</v>
      </c>
      <c r="K36" s="38">
        <f t="shared" si="8"/>
        <v>37388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27000</v>
      </c>
      <c r="D38" s="42">
        <v>18534</v>
      </c>
      <c r="E38" s="43">
        <v>18534</v>
      </c>
      <c r="F38" s="44">
        <v>18534</v>
      </c>
      <c r="G38" s="42">
        <v>18534</v>
      </c>
      <c r="H38" s="45">
        <v>18534</v>
      </c>
      <c r="I38" s="46">
        <v>18534</v>
      </c>
      <c r="J38" s="42">
        <v>18534</v>
      </c>
      <c r="K38" s="43">
        <v>18534</v>
      </c>
    </row>
    <row r="39" spans="1:11" ht="13.5" x14ac:dyDescent="0.25">
      <c r="A39" s="25" t="s">
        <v>27</v>
      </c>
      <c r="B39" s="12" t="s">
        <v>20</v>
      </c>
      <c r="C39" s="19">
        <f>+C38</f>
        <v>27000</v>
      </c>
      <c r="D39" s="19">
        <f t="shared" ref="D39:K39" si="9">+D38</f>
        <v>18534</v>
      </c>
      <c r="E39" s="20">
        <f t="shared" si="9"/>
        <v>18534</v>
      </c>
      <c r="F39" s="21">
        <f t="shared" si="9"/>
        <v>18534</v>
      </c>
      <c r="G39" s="19">
        <f t="shared" si="9"/>
        <v>18534</v>
      </c>
      <c r="H39" s="22">
        <f t="shared" si="9"/>
        <v>18534</v>
      </c>
      <c r="I39" s="23">
        <f t="shared" si="9"/>
        <v>18534</v>
      </c>
      <c r="J39" s="19">
        <f t="shared" si="9"/>
        <v>18534</v>
      </c>
      <c r="K39" s="20">
        <f t="shared" si="9"/>
        <v>18534</v>
      </c>
    </row>
    <row r="40" spans="1:11" ht="13.5" x14ac:dyDescent="0.25">
      <c r="A40" s="24" t="s">
        <v>52</v>
      </c>
      <c r="B40" s="12" t="s">
        <v>20</v>
      </c>
      <c r="C40" s="19"/>
      <c r="D40" s="19">
        <v>841</v>
      </c>
      <c r="E40" s="20">
        <v>841</v>
      </c>
      <c r="F40" s="21">
        <v>841</v>
      </c>
      <c r="G40" s="19">
        <v>841</v>
      </c>
      <c r="H40" s="22">
        <v>841</v>
      </c>
      <c r="I40" s="23">
        <v>841</v>
      </c>
      <c r="J40" s="19">
        <v>841</v>
      </c>
      <c r="K40" s="20">
        <v>841</v>
      </c>
    </row>
    <row r="41" spans="1:11" ht="13.5" x14ac:dyDescent="0.25">
      <c r="A41" s="24" t="s">
        <v>53</v>
      </c>
      <c r="B41" s="12" t="s">
        <v>20</v>
      </c>
      <c r="C41" s="19"/>
      <c r="D41" s="19">
        <v>808</v>
      </c>
      <c r="E41" s="20">
        <v>808</v>
      </c>
      <c r="F41" s="21">
        <v>808</v>
      </c>
      <c r="G41" s="19">
        <v>808</v>
      </c>
      <c r="H41" s="22">
        <v>808</v>
      </c>
      <c r="I41" s="23">
        <v>808</v>
      </c>
      <c r="J41" s="19">
        <v>808</v>
      </c>
      <c r="K41" s="20">
        <v>808</v>
      </c>
    </row>
    <row r="42" spans="1:11" ht="13.5" x14ac:dyDescent="0.25">
      <c r="A42" s="24" t="s">
        <v>54</v>
      </c>
      <c r="B42" s="12" t="s">
        <v>20</v>
      </c>
      <c r="C42" s="19"/>
      <c r="D42" s="19">
        <v>10961</v>
      </c>
      <c r="E42" s="20">
        <v>10961</v>
      </c>
      <c r="F42" s="21">
        <v>10961</v>
      </c>
      <c r="G42" s="19">
        <v>10961</v>
      </c>
      <c r="H42" s="22">
        <v>10961</v>
      </c>
      <c r="I42" s="23">
        <v>10961</v>
      </c>
      <c r="J42" s="19">
        <v>10961</v>
      </c>
      <c r="K42" s="20">
        <v>10961</v>
      </c>
    </row>
    <row r="43" spans="1:11" ht="13.5" x14ac:dyDescent="0.25">
      <c r="A43" s="24" t="s">
        <v>55</v>
      </c>
      <c r="B43" s="12" t="s">
        <v>20</v>
      </c>
      <c r="C43" s="19"/>
      <c r="D43" s="19">
        <v>220</v>
      </c>
      <c r="E43" s="20">
        <v>220</v>
      </c>
      <c r="F43" s="21">
        <v>220</v>
      </c>
      <c r="G43" s="19">
        <v>220</v>
      </c>
      <c r="H43" s="22">
        <v>220</v>
      </c>
      <c r="I43" s="23">
        <v>220</v>
      </c>
      <c r="J43" s="19">
        <v>220</v>
      </c>
      <c r="K43" s="20">
        <v>220</v>
      </c>
    </row>
    <row r="44" spans="1:11" ht="13.5" x14ac:dyDescent="0.25">
      <c r="A44" s="24" t="s">
        <v>56</v>
      </c>
      <c r="B44" s="12" t="s">
        <v>20</v>
      </c>
      <c r="C44" s="19"/>
      <c r="D44" s="19">
        <v>2323</v>
      </c>
      <c r="E44" s="20">
        <v>2323</v>
      </c>
      <c r="F44" s="21">
        <v>2323</v>
      </c>
      <c r="G44" s="19">
        <v>2323</v>
      </c>
      <c r="H44" s="22">
        <v>2323</v>
      </c>
      <c r="I44" s="23">
        <v>2323</v>
      </c>
      <c r="J44" s="19">
        <v>2323</v>
      </c>
      <c r="K44" s="20">
        <v>2323</v>
      </c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15153</v>
      </c>
      <c r="E45" s="32">
        <f t="shared" si="10"/>
        <v>15153</v>
      </c>
      <c r="F45" s="33">
        <f t="shared" si="10"/>
        <v>15153</v>
      </c>
      <c r="G45" s="31">
        <f t="shared" si="10"/>
        <v>15153</v>
      </c>
      <c r="H45" s="34">
        <f t="shared" si="10"/>
        <v>15153</v>
      </c>
      <c r="I45" s="35">
        <f t="shared" si="10"/>
        <v>15153</v>
      </c>
      <c r="J45" s="31">
        <f t="shared" si="10"/>
        <v>15153</v>
      </c>
      <c r="K45" s="32">
        <f t="shared" si="10"/>
        <v>15153</v>
      </c>
    </row>
    <row r="46" spans="1:11" ht="13.5" x14ac:dyDescent="0.25">
      <c r="A46" s="36" t="s">
        <v>33</v>
      </c>
      <c r="B46" s="12" t="s">
        <v>34</v>
      </c>
      <c r="C46" s="37">
        <f>+C39+C45</f>
        <v>27000</v>
      </c>
      <c r="D46" s="37">
        <f t="shared" ref="D46:K46" si="11">+D39+D45</f>
        <v>33687</v>
      </c>
      <c r="E46" s="38">
        <f t="shared" si="11"/>
        <v>33687</v>
      </c>
      <c r="F46" s="39">
        <f t="shared" si="11"/>
        <v>33687</v>
      </c>
      <c r="G46" s="37">
        <f t="shared" si="11"/>
        <v>33687</v>
      </c>
      <c r="H46" s="40">
        <f t="shared" si="11"/>
        <v>33687</v>
      </c>
      <c r="I46" s="41">
        <f t="shared" si="11"/>
        <v>33687</v>
      </c>
      <c r="J46" s="37">
        <f t="shared" si="11"/>
        <v>33687</v>
      </c>
      <c r="K46" s="38">
        <f t="shared" si="11"/>
        <v>33687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>
        <v>10000</v>
      </c>
      <c r="E49" s="50">
        <v>10000</v>
      </c>
      <c r="F49" s="23">
        <v>10000</v>
      </c>
      <c r="G49" s="19">
        <v>10000</v>
      </c>
      <c r="H49" s="50">
        <v>10000</v>
      </c>
      <c r="I49" s="23">
        <v>10000</v>
      </c>
      <c r="J49" s="19">
        <v>10000</v>
      </c>
      <c r="K49" s="50">
        <v>10000</v>
      </c>
    </row>
    <row r="50" spans="1:11" ht="13.5" x14ac:dyDescent="0.25">
      <c r="A50" s="24" t="s">
        <v>60</v>
      </c>
      <c r="B50" s="12" t="s">
        <v>20</v>
      </c>
      <c r="C50" s="19"/>
      <c r="D50" s="19">
        <v>10000</v>
      </c>
      <c r="E50" s="50">
        <v>10000</v>
      </c>
      <c r="F50" s="23">
        <v>10000</v>
      </c>
      <c r="G50" s="19">
        <v>10000</v>
      </c>
      <c r="H50" s="50">
        <v>10000</v>
      </c>
      <c r="I50" s="23">
        <v>10000</v>
      </c>
      <c r="J50" s="19">
        <v>10000</v>
      </c>
      <c r="K50" s="50">
        <v>10000</v>
      </c>
    </row>
    <row r="51" spans="1:11" ht="13.5" x14ac:dyDescent="0.25">
      <c r="A51" s="24" t="s">
        <v>61</v>
      </c>
      <c r="B51" s="12" t="s">
        <v>20</v>
      </c>
      <c r="C51" s="19"/>
      <c r="D51" s="19">
        <v>10000</v>
      </c>
      <c r="E51" s="50">
        <v>10000</v>
      </c>
      <c r="F51" s="23">
        <v>10000</v>
      </c>
      <c r="G51" s="19">
        <v>10000</v>
      </c>
      <c r="H51" s="50">
        <v>10000</v>
      </c>
      <c r="I51" s="23">
        <v>10000</v>
      </c>
      <c r="J51" s="19">
        <v>10000</v>
      </c>
      <c r="K51" s="50">
        <v>10000</v>
      </c>
    </row>
    <row r="52" spans="1:11" ht="13.5" x14ac:dyDescent="0.25">
      <c r="A52" s="51" t="s">
        <v>62</v>
      </c>
      <c r="B52" s="12" t="s">
        <v>20</v>
      </c>
      <c r="C52" s="19"/>
      <c r="D52" s="19">
        <v>10000</v>
      </c>
      <c r="E52" s="50">
        <v>10000</v>
      </c>
      <c r="F52" s="23">
        <v>10000</v>
      </c>
      <c r="G52" s="19">
        <v>10000</v>
      </c>
      <c r="H52" s="50">
        <v>10000</v>
      </c>
      <c r="I52" s="23">
        <v>10000</v>
      </c>
      <c r="J52" s="19">
        <v>10000</v>
      </c>
      <c r="K52" s="50">
        <v>10000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115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116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117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118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119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120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121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122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124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702692</v>
      </c>
      <c r="D55" s="55">
        <v>1649542</v>
      </c>
      <c r="E55" s="56">
        <v>2062781</v>
      </c>
      <c r="F55" s="57">
        <v>1844605</v>
      </c>
      <c r="G55" s="55">
        <v>1844605</v>
      </c>
      <c r="H55" s="58">
        <v>2081550</v>
      </c>
      <c r="I55" s="59">
        <v>2029067</v>
      </c>
      <c r="J55" s="55">
        <v>2122404</v>
      </c>
      <c r="K55" s="56">
        <v>2220034</v>
      </c>
    </row>
    <row r="56" spans="1:11" ht="13.5" x14ac:dyDescent="0.25">
      <c r="A56" s="24" t="s">
        <v>66</v>
      </c>
      <c r="B56" s="12" t="s">
        <v>20</v>
      </c>
      <c r="C56" s="55">
        <v>2625496</v>
      </c>
      <c r="D56" s="55">
        <v>5936858</v>
      </c>
      <c r="E56" s="56">
        <v>7088542</v>
      </c>
      <c r="F56" s="57">
        <v>6591156</v>
      </c>
      <c r="G56" s="55">
        <v>6591156</v>
      </c>
      <c r="H56" s="58">
        <v>7204644</v>
      </c>
      <c r="I56" s="59">
        <v>7250272</v>
      </c>
      <c r="J56" s="55">
        <v>7583785</v>
      </c>
      <c r="K56" s="56">
        <v>7932639</v>
      </c>
    </row>
    <row r="57" spans="1:11" ht="13.5" x14ac:dyDescent="0.25">
      <c r="A57" s="24" t="s">
        <v>67</v>
      </c>
      <c r="B57" s="12" t="s">
        <v>20</v>
      </c>
      <c r="C57" s="55">
        <v>7390</v>
      </c>
      <c r="D57" s="55">
        <v>17223</v>
      </c>
      <c r="E57" s="56">
        <v>17404</v>
      </c>
      <c r="F57" s="57">
        <v>18365</v>
      </c>
      <c r="G57" s="55">
        <v>18365</v>
      </c>
      <c r="H57" s="58">
        <v>24168</v>
      </c>
      <c r="I57" s="59">
        <v>20698</v>
      </c>
      <c r="J57" s="55">
        <v>23947</v>
      </c>
      <c r="K57" s="56">
        <v>27707</v>
      </c>
    </row>
    <row r="58" spans="1:11" ht="13.5" x14ac:dyDescent="0.25">
      <c r="A58" s="24" t="s">
        <v>68</v>
      </c>
      <c r="B58" s="12" t="s">
        <v>20</v>
      </c>
      <c r="C58" s="55">
        <v>3298809</v>
      </c>
      <c r="D58" s="55">
        <v>7851050</v>
      </c>
      <c r="E58" s="56">
        <v>10305012</v>
      </c>
      <c r="F58" s="57">
        <v>7374026</v>
      </c>
      <c r="G58" s="55">
        <v>7374026</v>
      </c>
      <c r="H58" s="58">
        <v>9876878</v>
      </c>
      <c r="I58" s="59">
        <v>8111429</v>
      </c>
      <c r="J58" s="55">
        <v>8484555</v>
      </c>
      <c r="K58" s="56">
        <v>8874844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6634387</v>
      </c>
      <c r="D60" s="67">
        <f t="shared" ref="D60:K60" si="12">SUM(D55:D59)</f>
        <v>15454673</v>
      </c>
      <c r="E60" s="68">
        <f t="shared" si="12"/>
        <v>19473739</v>
      </c>
      <c r="F60" s="69">
        <f t="shared" si="12"/>
        <v>15828152</v>
      </c>
      <c r="G60" s="67">
        <f t="shared" si="12"/>
        <v>15828152</v>
      </c>
      <c r="H60" s="70">
        <f t="shared" si="12"/>
        <v>19187240</v>
      </c>
      <c r="I60" s="71">
        <f t="shared" si="12"/>
        <v>17411466</v>
      </c>
      <c r="J60" s="67">
        <f t="shared" si="12"/>
        <v>18214691</v>
      </c>
      <c r="K60" s="68">
        <f t="shared" si="12"/>
        <v>19055224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12277788</v>
      </c>
      <c r="D70" s="55">
        <v>14390153</v>
      </c>
      <c r="E70" s="56">
        <v>14646341</v>
      </c>
      <c r="F70" s="57">
        <v>15828366</v>
      </c>
      <c r="G70" s="55">
        <v>15828366</v>
      </c>
      <c r="H70" s="58">
        <v>15227011</v>
      </c>
      <c r="I70" s="59">
        <v>17411204</v>
      </c>
      <c r="J70" s="55">
        <v>18212119</v>
      </c>
      <c r="K70" s="56">
        <v>19049876</v>
      </c>
    </row>
    <row r="71" spans="1:11" ht="13.5" x14ac:dyDescent="0.25">
      <c r="A71" s="24" t="s">
        <v>82</v>
      </c>
      <c r="B71" s="12" t="s">
        <v>20</v>
      </c>
      <c r="C71" s="55">
        <v>36336097</v>
      </c>
      <c r="D71" s="55">
        <v>37755055</v>
      </c>
      <c r="E71" s="56">
        <v>39468582</v>
      </c>
      <c r="F71" s="57">
        <v>83785616</v>
      </c>
      <c r="G71" s="55">
        <v>83785616</v>
      </c>
      <c r="H71" s="58">
        <v>37055314</v>
      </c>
      <c r="I71" s="59">
        <v>92164178</v>
      </c>
      <c r="J71" s="55">
        <v>96403731</v>
      </c>
      <c r="K71" s="56">
        <v>100838302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48613885</v>
      </c>
      <c r="D79" s="88">
        <f t="shared" ref="D79:K79" si="13">SUM(D70:D78)</f>
        <v>52145208</v>
      </c>
      <c r="E79" s="89">
        <f t="shared" si="13"/>
        <v>54114923</v>
      </c>
      <c r="F79" s="90">
        <f t="shared" si="13"/>
        <v>99613982</v>
      </c>
      <c r="G79" s="88">
        <f t="shared" si="13"/>
        <v>99613982</v>
      </c>
      <c r="H79" s="91">
        <f t="shared" si="13"/>
        <v>52282325</v>
      </c>
      <c r="I79" s="92">
        <f t="shared" si="13"/>
        <v>109575382</v>
      </c>
      <c r="J79" s="88">
        <f t="shared" si="13"/>
        <v>114615850</v>
      </c>
      <c r="K79" s="89">
        <f t="shared" si="13"/>
        <v>119888178</v>
      </c>
    </row>
    <row r="80" spans="1:11" ht="13.5" x14ac:dyDescent="0.25">
      <c r="A80" s="1" t="s">
        <v>115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116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117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118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119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120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121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122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124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24566210</v>
      </c>
      <c r="D55" s="55">
        <v>21836696</v>
      </c>
      <c r="E55" s="56">
        <v>8118400</v>
      </c>
      <c r="F55" s="57">
        <v>31403295</v>
      </c>
      <c r="G55" s="55">
        <v>31403295</v>
      </c>
      <c r="H55" s="58">
        <v>1092896</v>
      </c>
      <c r="I55" s="59">
        <v>20412142</v>
      </c>
      <c r="J55" s="55">
        <v>21024506</v>
      </c>
      <c r="K55" s="56">
        <v>21655241</v>
      </c>
    </row>
    <row r="56" spans="1:11" ht="13.5" x14ac:dyDescent="0.25">
      <c r="A56" s="24" t="s">
        <v>66</v>
      </c>
      <c r="B56" s="12" t="s">
        <v>20</v>
      </c>
      <c r="C56" s="55">
        <v>9570022</v>
      </c>
      <c r="D56" s="55">
        <v>10949862</v>
      </c>
      <c r="E56" s="56">
        <v>9131249</v>
      </c>
      <c r="F56" s="57">
        <v>11049307</v>
      </c>
      <c r="G56" s="55">
        <v>11049307</v>
      </c>
      <c r="H56" s="58">
        <v>7724874</v>
      </c>
      <c r="I56" s="59">
        <v>11380786</v>
      </c>
      <c r="J56" s="55">
        <v>11722210</v>
      </c>
      <c r="K56" s="56">
        <v>12073876</v>
      </c>
    </row>
    <row r="57" spans="1:11" ht="13.5" x14ac:dyDescent="0.25">
      <c r="A57" s="24" t="s">
        <v>67</v>
      </c>
      <c r="B57" s="12" t="s">
        <v>20</v>
      </c>
      <c r="C57" s="55">
        <v>4066549</v>
      </c>
      <c r="D57" s="55">
        <v>4841134</v>
      </c>
      <c r="E57" s="56">
        <v>4067630</v>
      </c>
      <c r="F57" s="57">
        <v>5140508</v>
      </c>
      <c r="G57" s="55">
        <v>5140508</v>
      </c>
      <c r="H57" s="58">
        <v>4308873</v>
      </c>
      <c r="I57" s="59">
        <v>5140508</v>
      </c>
      <c r="J57" s="55">
        <v>5294723</v>
      </c>
      <c r="K57" s="56">
        <v>5453565</v>
      </c>
    </row>
    <row r="58" spans="1:11" ht="13.5" x14ac:dyDescent="0.25">
      <c r="A58" s="24" t="s">
        <v>68</v>
      </c>
      <c r="B58" s="12" t="s">
        <v>20</v>
      </c>
      <c r="C58" s="55">
        <v>11234002</v>
      </c>
      <c r="D58" s="55">
        <v>12821581</v>
      </c>
      <c r="E58" s="56">
        <v>10541663</v>
      </c>
      <c r="F58" s="57">
        <v>12793935</v>
      </c>
      <c r="G58" s="55">
        <v>12793935</v>
      </c>
      <c r="H58" s="58">
        <v>8914888</v>
      </c>
      <c r="I58" s="59">
        <v>13177753</v>
      </c>
      <c r="J58" s="55">
        <v>13573086</v>
      </c>
      <c r="K58" s="56">
        <v>13980278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49436783</v>
      </c>
      <c r="D60" s="67">
        <f t="shared" ref="D60:K60" si="12">SUM(D55:D59)</f>
        <v>50449273</v>
      </c>
      <c r="E60" s="68">
        <f t="shared" si="12"/>
        <v>31858942</v>
      </c>
      <c r="F60" s="69">
        <f t="shared" si="12"/>
        <v>60387045</v>
      </c>
      <c r="G60" s="67">
        <f t="shared" si="12"/>
        <v>60387045</v>
      </c>
      <c r="H60" s="70">
        <f t="shared" si="12"/>
        <v>22041531</v>
      </c>
      <c r="I60" s="71">
        <f t="shared" si="12"/>
        <v>50111189</v>
      </c>
      <c r="J60" s="67">
        <f t="shared" si="12"/>
        <v>51614525</v>
      </c>
      <c r="K60" s="68">
        <f t="shared" si="12"/>
        <v>53162960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834112</v>
      </c>
      <c r="D71" s="55">
        <v>885053</v>
      </c>
      <c r="E71" s="56">
        <v>720295</v>
      </c>
      <c r="F71" s="57">
        <v>37474500</v>
      </c>
      <c r="G71" s="55">
        <v>37474500</v>
      </c>
      <c r="H71" s="58">
        <v>653612</v>
      </c>
      <c r="I71" s="59">
        <v>39348225</v>
      </c>
      <c r="J71" s="55">
        <v>41315636</v>
      </c>
      <c r="K71" s="56">
        <v>43381418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834112</v>
      </c>
      <c r="D79" s="88">
        <f t="shared" ref="D79:K79" si="13">SUM(D70:D78)</f>
        <v>885053</v>
      </c>
      <c r="E79" s="89">
        <f t="shared" si="13"/>
        <v>720295</v>
      </c>
      <c r="F79" s="90">
        <f t="shared" si="13"/>
        <v>37474500</v>
      </c>
      <c r="G79" s="88">
        <f t="shared" si="13"/>
        <v>37474500</v>
      </c>
      <c r="H79" s="91">
        <f t="shared" si="13"/>
        <v>653612</v>
      </c>
      <c r="I79" s="92">
        <f t="shared" si="13"/>
        <v>39348225</v>
      </c>
      <c r="J79" s="88">
        <f t="shared" si="13"/>
        <v>41315636</v>
      </c>
      <c r="K79" s="89">
        <f t="shared" si="13"/>
        <v>43381418</v>
      </c>
    </row>
    <row r="80" spans="1:11" ht="13.5" x14ac:dyDescent="0.25">
      <c r="A80" s="1" t="s">
        <v>115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116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117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118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119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120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121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122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124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120</v>
      </c>
      <c r="D6" s="19"/>
      <c r="E6" s="20"/>
      <c r="F6" s="21">
        <v>120</v>
      </c>
      <c r="G6" s="19">
        <v>120</v>
      </c>
      <c r="H6" s="22">
        <v>120</v>
      </c>
      <c r="I6" s="23">
        <v>1200</v>
      </c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120</v>
      </c>
      <c r="D10" s="26">
        <f t="shared" ref="D10:K10" si="0">SUM(D6:D9)</f>
        <v>0</v>
      </c>
      <c r="E10" s="27">
        <f t="shared" si="0"/>
        <v>0</v>
      </c>
      <c r="F10" s="28">
        <f t="shared" si="0"/>
        <v>120</v>
      </c>
      <c r="G10" s="26">
        <f t="shared" si="0"/>
        <v>120</v>
      </c>
      <c r="H10" s="29">
        <f t="shared" si="0"/>
        <v>120</v>
      </c>
      <c r="I10" s="30">
        <f t="shared" si="0"/>
        <v>1200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120</v>
      </c>
      <c r="D15" s="37">
        <f t="shared" ref="D15:K15" si="2">+D10+D14</f>
        <v>0</v>
      </c>
      <c r="E15" s="38">
        <f t="shared" si="2"/>
        <v>0</v>
      </c>
      <c r="F15" s="39">
        <f t="shared" si="2"/>
        <v>120</v>
      </c>
      <c r="G15" s="37">
        <f t="shared" si="2"/>
        <v>120</v>
      </c>
      <c r="H15" s="40">
        <f t="shared" si="2"/>
        <v>120</v>
      </c>
      <c r="I15" s="41">
        <f t="shared" si="2"/>
        <v>1200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268135</v>
      </c>
      <c r="D55" s="55">
        <v>864325</v>
      </c>
      <c r="E55" s="56">
        <v>1694995</v>
      </c>
      <c r="F55" s="57">
        <v>2035200</v>
      </c>
      <c r="G55" s="55">
        <v>2035200</v>
      </c>
      <c r="H55" s="58">
        <v>1815213</v>
      </c>
      <c r="I55" s="59">
        <v>2157312</v>
      </c>
      <c r="J55" s="55">
        <v>2286750</v>
      </c>
      <c r="K55" s="56">
        <v>2423955</v>
      </c>
    </row>
    <row r="56" spans="1:11" ht="13.5" x14ac:dyDescent="0.25">
      <c r="A56" s="24" t="s">
        <v>66</v>
      </c>
      <c r="B56" s="12" t="s">
        <v>20</v>
      </c>
      <c r="C56" s="55">
        <v>684954</v>
      </c>
      <c r="D56" s="55">
        <v>1661960</v>
      </c>
      <c r="E56" s="56">
        <v>3920681</v>
      </c>
      <c r="F56" s="57">
        <v>4528320</v>
      </c>
      <c r="G56" s="55">
        <v>4528320</v>
      </c>
      <c r="H56" s="58">
        <v>3945579</v>
      </c>
      <c r="I56" s="59">
        <v>4800019</v>
      </c>
      <c r="J56" s="55">
        <v>5088020</v>
      </c>
      <c r="K56" s="56">
        <v>5393301</v>
      </c>
    </row>
    <row r="57" spans="1:11" ht="13.5" x14ac:dyDescent="0.25">
      <c r="A57" s="24" t="s">
        <v>67</v>
      </c>
      <c r="B57" s="12" t="s">
        <v>20</v>
      </c>
      <c r="C57" s="55">
        <v>2529</v>
      </c>
      <c r="D57" s="55">
        <v>3863</v>
      </c>
      <c r="E57" s="56">
        <v>-190573981</v>
      </c>
      <c r="F57" s="57">
        <v>4834200</v>
      </c>
      <c r="G57" s="55">
        <v>8256147</v>
      </c>
      <c r="H57" s="58">
        <v>6673015</v>
      </c>
      <c r="I57" s="59">
        <v>10838821</v>
      </c>
      <c r="J57" s="55">
        <v>11489150</v>
      </c>
      <c r="K57" s="56">
        <v>12178499</v>
      </c>
    </row>
    <row r="58" spans="1:11" ht="13.5" x14ac:dyDescent="0.25">
      <c r="A58" s="24" t="s">
        <v>68</v>
      </c>
      <c r="B58" s="12" t="s">
        <v>20</v>
      </c>
      <c r="C58" s="55">
        <v>712900</v>
      </c>
      <c r="D58" s="55">
        <v>2123807</v>
      </c>
      <c r="E58" s="56">
        <v>4763555</v>
      </c>
      <c r="F58" s="57">
        <v>5495305</v>
      </c>
      <c r="G58" s="55">
        <v>5495305</v>
      </c>
      <c r="H58" s="58">
        <v>4971528</v>
      </c>
      <c r="I58" s="59">
        <v>5824742</v>
      </c>
      <c r="J58" s="55">
        <v>6174226</v>
      </c>
      <c r="K58" s="56">
        <v>6544680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1668518</v>
      </c>
      <c r="D60" s="67">
        <f t="shared" ref="D60:K60" si="12">SUM(D55:D59)</f>
        <v>4653955</v>
      </c>
      <c r="E60" s="68">
        <f t="shared" si="12"/>
        <v>-180194750</v>
      </c>
      <c r="F60" s="69">
        <f t="shared" si="12"/>
        <v>16893025</v>
      </c>
      <c r="G60" s="67">
        <f t="shared" si="12"/>
        <v>20314972</v>
      </c>
      <c r="H60" s="70">
        <f t="shared" si="12"/>
        <v>17405335</v>
      </c>
      <c r="I60" s="71">
        <f t="shared" si="12"/>
        <v>23620894</v>
      </c>
      <c r="J60" s="67">
        <f t="shared" si="12"/>
        <v>25038146</v>
      </c>
      <c r="K60" s="68">
        <f t="shared" si="12"/>
        <v>26540435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205438705</v>
      </c>
      <c r="D70" s="55">
        <v>80202333</v>
      </c>
      <c r="E70" s="56">
        <v>135508512</v>
      </c>
      <c r="F70" s="57">
        <v>159953928</v>
      </c>
      <c r="G70" s="55">
        <v>15611460</v>
      </c>
      <c r="H70" s="58">
        <v>15627493</v>
      </c>
      <c r="I70" s="59">
        <v>16554221</v>
      </c>
      <c r="J70" s="55">
        <v>17547475</v>
      </c>
      <c r="K70" s="56">
        <v>18600323</v>
      </c>
    </row>
    <row r="71" spans="1:11" ht="13.5" x14ac:dyDescent="0.25">
      <c r="A71" s="24" t="s">
        <v>82</v>
      </c>
      <c r="B71" s="12" t="s">
        <v>20</v>
      </c>
      <c r="C71" s="55">
        <v>2650613555</v>
      </c>
      <c r="D71" s="55">
        <v>2237819032</v>
      </c>
      <c r="E71" s="56">
        <v>2242405889</v>
      </c>
      <c r="F71" s="57">
        <v>2584128289</v>
      </c>
      <c r="G71" s="55">
        <v>64421153</v>
      </c>
      <c r="H71" s="58">
        <v>49356048</v>
      </c>
      <c r="I71" s="59">
        <v>52968812</v>
      </c>
      <c r="J71" s="55">
        <v>56146940</v>
      </c>
      <c r="K71" s="56">
        <v>59515757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2856052260</v>
      </c>
      <c r="D79" s="88">
        <f t="shared" ref="D79:K79" si="13">SUM(D70:D78)</f>
        <v>2318021365</v>
      </c>
      <c r="E79" s="89">
        <f t="shared" si="13"/>
        <v>2377914401</v>
      </c>
      <c r="F79" s="90">
        <f t="shared" si="13"/>
        <v>2744082217</v>
      </c>
      <c r="G79" s="88">
        <f t="shared" si="13"/>
        <v>80032613</v>
      </c>
      <c r="H79" s="91">
        <f t="shared" si="13"/>
        <v>64983541</v>
      </c>
      <c r="I79" s="92">
        <f t="shared" si="13"/>
        <v>69523033</v>
      </c>
      <c r="J79" s="88">
        <f t="shared" si="13"/>
        <v>73694415</v>
      </c>
      <c r="K79" s="89">
        <f t="shared" si="13"/>
        <v>78116080</v>
      </c>
    </row>
    <row r="80" spans="1:11" ht="13.5" x14ac:dyDescent="0.25">
      <c r="A80" s="1" t="s">
        <v>115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116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117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118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119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120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121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122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124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>
        <v>2199297</v>
      </c>
      <c r="H55" s="58">
        <v>1196145</v>
      </c>
      <c r="I55" s="59">
        <v>2199297</v>
      </c>
      <c r="J55" s="55">
        <v>2300465</v>
      </c>
      <c r="K55" s="56">
        <v>2403986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>
        <v>2706542</v>
      </c>
      <c r="H56" s="58">
        <v>3223736</v>
      </c>
      <c r="I56" s="59">
        <v>2839162</v>
      </c>
      <c r="J56" s="55">
        <v>2969764</v>
      </c>
      <c r="K56" s="56">
        <v>3103403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>
        <v>3053162</v>
      </c>
      <c r="H58" s="58">
        <v>2999294</v>
      </c>
      <c r="I58" s="59">
        <v>3053163</v>
      </c>
      <c r="J58" s="55">
        <v>3193608</v>
      </c>
      <c r="K58" s="56">
        <v>3337320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7959001</v>
      </c>
      <c r="H60" s="70">
        <f t="shared" si="12"/>
        <v>7419175</v>
      </c>
      <c r="I60" s="71">
        <f t="shared" si="12"/>
        <v>8091622</v>
      </c>
      <c r="J60" s="67">
        <f t="shared" si="12"/>
        <v>8463837</v>
      </c>
      <c r="K60" s="68">
        <f t="shared" si="12"/>
        <v>8844709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>
        <v>687327</v>
      </c>
      <c r="F71" s="57"/>
      <c r="G71" s="55"/>
      <c r="H71" s="58"/>
      <c r="I71" s="59">
        <v>2067168</v>
      </c>
      <c r="J71" s="55">
        <v>2162258</v>
      </c>
      <c r="K71" s="56">
        <v>2259559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687327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2067168</v>
      </c>
      <c r="J79" s="88">
        <f t="shared" si="13"/>
        <v>2162258</v>
      </c>
      <c r="K79" s="89">
        <f t="shared" si="13"/>
        <v>2259559</v>
      </c>
    </row>
    <row r="80" spans="1:11" ht="13.5" x14ac:dyDescent="0.25">
      <c r="A80" s="1" t="s">
        <v>115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116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117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118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119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120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121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122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124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12423</v>
      </c>
      <c r="D6" s="19">
        <v>12423</v>
      </c>
      <c r="E6" s="20">
        <v>12423</v>
      </c>
      <c r="F6" s="21">
        <v>12423</v>
      </c>
      <c r="G6" s="19">
        <v>12423</v>
      </c>
      <c r="H6" s="22">
        <v>12423</v>
      </c>
      <c r="I6" s="23">
        <v>13423</v>
      </c>
      <c r="J6" s="19">
        <v>14423</v>
      </c>
      <c r="K6" s="20">
        <v>15423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12423</v>
      </c>
      <c r="D10" s="26">
        <f t="shared" ref="D10:K10" si="0">SUM(D6:D9)</f>
        <v>12423</v>
      </c>
      <c r="E10" s="27">
        <f t="shared" si="0"/>
        <v>12423</v>
      </c>
      <c r="F10" s="28">
        <f t="shared" si="0"/>
        <v>12423</v>
      </c>
      <c r="G10" s="26">
        <f t="shared" si="0"/>
        <v>12423</v>
      </c>
      <c r="H10" s="29">
        <f t="shared" si="0"/>
        <v>12423</v>
      </c>
      <c r="I10" s="30">
        <f t="shared" si="0"/>
        <v>13423</v>
      </c>
      <c r="J10" s="26">
        <f t="shared" si="0"/>
        <v>14423</v>
      </c>
      <c r="K10" s="27">
        <f t="shared" si="0"/>
        <v>15423</v>
      </c>
    </row>
    <row r="11" spans="1:11" ht="13.5" x14ac:dyDescent="0.25">
      <c r="A11" s="24" t="s">
        <v>28</v>
      </c>
      <c r="B11" s="12" t="s">
        <v>29</v>
      </c>
      <c r="C11" s="19">
        <v>5919744</v>
      </c>
      <c r="D11" s="19">
        <v>6610353</v>
      </c>
      <c r="E11" s="20">
        <v>6610353</v>
      </c>
      <c r="F11" s="21">
        <v>6610353</v>
      </c>
      <c r="G11" s="19">
        <v>6610353</v>
      </c>
      <c r="H11" s="22">
        <v>928271</v>
      </c>
      <c r="I11" s="23">
        <v>970972</v>
      </c>
      <c r="J11" s="19">
        <v>1015637</v>
      </c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5919744</v>
      </c>
      <c r="D14" s="31">
        <f t="shared" ref="D14:K14" si="1">SUM(D11:D13)</f>
        <v>6610353</v>
      </c>
      <c r="E14" s="32">
        <f t="shared" si="1"/>
        <v>6610353</v>
      </c>
      <c r="F14" s="33">
        <f t="shared" si="1"/>
        <v>6610353</v>
      </c>
      <c r="G14" s="31">
        <f t="shared" si="1"/>
        <v>6610353</v>
      </c>
      <c r="H14" s="34">
        <f t="shared" si="1"/>
        <v>928271</v>
      </c>
      <c r="I14" s="35">
        <f t="shared" si="1"/>
        <v>970972</v>
      </c>
      <c r="J14" s="31">
        <f t="shared" si="1"/>
        <v>1015637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5932167</v>
      </c>
      <c r="D15" s="37">
        <f t="shared" ref="D15:K15" si="2">+D10+D14</f>
        <v>6622776</v>
      </c>
      <c r="E15" s="38">
        <f t="shared" si="2"/>
        <v>6622776</v>
      </c>
      <c r="F15" s="39">
        <f t="shared" si="2"/>
        <v>6622776</v>
      </c>
      <c r="G15" s="37">
        <f t="shared" si="2"/>
        <v>6622776</v>
      </c>
      <c r="H15" s="40">
        <f t="shared" si="2"/>
        <v>940694</v>
      </c>
      <c r="I15" s="41">
        <f t="shared" si="2"/>
        <v>984395</v>
      </c>
      <c r="J15" s="37">
        <f t="shared" si="2"/>
        <v>1030060</v>
      </c>
      <c r="K15" s="38">
        <f t="shared" si="2"/>
        <v>15423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12071</v>
      </c>
      <c r="D17" s="19">
        <v>12071</v>
      </c>
      <c r="E17" s="20">
        <v>12071</v>
      </c>
      <c r="F17" s="21">
        <v>12071</v>
      </c>
      <c r="G17" s="19">
        <v>12071</v>
      </c>
      <c r="H17" s="22">
        <v>12071</v>
      </c>
      <c r="I17" s="23">
        <v>12071</v>
      </c>
      <c r="J17" s="19">
        <v>12071</v>
      </c>
      <c r="K17" s="20">
        <v>12071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12071</v>
      </c>
      <c r="D22" s="26">
        <f t="shared" ref="D22:K22" si="3">SUM(D17:D21)</f>
        <v>12071</v>
      </c>
      <c r="E22" s="27">
        <f t="shared" si="3"/>
        <v>12071</v>
      </c>
      <c r="F22" s="28">
        <f t="shared" si="3"/>
        <v>12071</v>
      </c>
      <c r="G22" s="26">
        <f t="shared" si="3"/>
        <v>12071</v>
      </c>
      <c r="H22" s="29">
        <f t="shared" si="3"/>
        <v>12071</v>
      </c>
      <c r="I22" s="30">
        <f t="shared" si="3"/>
        <v>12071</v>
      </c>
      <c r="J22" s="26">
        <f t="shared" si="3"/>
        <v>12071</v>
      </c>
      <c r="K22" s="27">
        <f t="shared" si="3"/>
        <v>12071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12071</v>
      </c>
      <c r="D27" s="37">
        <f t="shared" ref="D27:K27" si="5">+D22+D26</f>
        <v>12071</v>
      </c>
      <c r="E27" s="38">
        <f t="shared" si="5"/>
        <v>12071</v>
      </c>
      <c r="F27" s="39">
        <f t="shared" si="5"/>
        <v>12071</v>
      </c>
      <c r="G27" s="37">
        <f t="shared" si="5"/>
        <v>12071</v>
      </c>
      <c r="H27" s="40">
        <f t="shared" si="5"/>
        <v>12071</v>
      </c>
      <c r="I27" s="41">
        <f t="shared" si="5"/>
        <v>12071</v>
      </c>
      <c r="J27" s="37">
        <f t="shared" si="5"/>
        <v>12071</v>
      </c>
      <c r="K27" s="38">
        <f t="shared" si="5"/>
        <v>12071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2139000</v>
      </c>
      <c r="D29" s="19">
        <v>2139000</v>
      </c>
      <c r="E29" s="20">
        <v>2139000</v>
      </c>
      <c r="F29" s="21">
        <v>2139000</v>
      </c>
      <c r="G29" s="19">
        <v>2139000</v>
      </c>
      <c r="H29" s="22">
        <v>2139000</v>
      </c>
      <c r="I29" s="23">
        <v>2139000</v>
      </c>
      <c r="J29" s="19">
        <v>2139000</v>
      </c>
      <c r="K29" s="20">
        <v>2139000</v>
      </c>
    </row>
    <row r="30" spans="1:11" ht="13.5" x14ac:dyDescent="0.25">
      <c r="A30" s="24" t="s">
        <v>46</v>
      </c>
      <c r="B30" s="12" t="s">
        <v>20</v>
      </c>
      <c r="C30" s="19">
        <v>12000</v>
      </c>
      <c r="D30" s="19">
        <v>12000</v>
      </c>
      <c r="E30" s="20">
        <v>12000</v>
      </c>
      <c r="F30" s="21">
        <v>12000</v>
      </c>
      <c r="G30" s="19">
        <v>12000</v>
      </c>
      <c r="H30" s="22">
        <v>12000</v>
      </c>
      <c r="I30" s="23">
        <v>12000</v>
      </c>
      <c r="J30" s="19">
        <v>12000</v>
      </c>
      <c r="K30" s="20">
        <v>12000</v>
      </c>
    </row>
    <row r="31" spans="1:11" ht="13.5" x14ac:dyDescent="0.25">
      <c r="A31" s="25" t="s">
        <v>27</v>
      </c>
      <c r="B31" s="12" t="s">
        <v>20</v>
      </c>
      <c r="C31" s="26">
        <f>SUM(C29:C30)</f>
        <v>2151000</v>
      </c>
      <c r="D31" s="26">
        <f t="shared" ref="D31:K31" si="6">SUM(D29:D30)</f>
        <v>2151000</v>
      </c>
      <c r="E31" s="27">
        <f t="shared" si="6"/>
        <v>2151000</v>
      </c>
      <c r="F31" s="28">
        <f t="shared" si="6"/>
        <v>2151000</v>
      </c>
      <c r="G31" s="26">
        <f t="shared" si="6"/>
        <v>2151000</v>
      </c>
      <c r="H31" s="29">
        <f t="shared" si="6"/>
        <v>2151000</v>
      </c>
      <c r="I31" s="30">
        <f t="shared" si="6"/>
        <v>2151000</v>
      </c>
      <c r="J31" s="26">
        <f t="shared" si="6"/>
        <v>2151000</v>
      </c>
      <c r="K31" s="27">
        <f t="shared" si="6"/>
        <v>2151000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2151000</v>
      </c>
      <c r="D36" s="37">
        <f t="shared" ref="D36:K36" si="8">+D31+D35</f>
        <v>2151000</v>
      </c>
      <c r="E36" s="38">
        <f t="shared" si="8"/>
        <v>2151000</v>
      </c>
      <c r="F36" s="39">
        <f t="shared" si="8"/>
        <v>2151000</v>
      </c>
      <c r="G36" s="37">
        <f t="shared" si="8"/>
        <v>2151000</v>
      </c>
      <c r="H36" s="40">
        <f t="shared" si="8"/>
        <v>2151000</v>
      </c>
      <c r="I36" s="41">
        <f t="shared" si="8"/>
        <v>2151000</v>
      </c>
      <c r="J36" s="37">
        <f t="shared" si="8"/>
        <v>2151000</v>
      </c>
      <c r="K36" s="38">
        <f t="shared" si="8"/>
        <v>2151000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400</v>
      </c>
      <c r="D49" s="19">
        <v>400</v>
      </c>
      <c r="E49" s="50">
        <v>400</v>
      </c>
      <c r="F49" s="23">
        <v>400</v>
      </c>
      <c r="G49" s="19">
        <v>400</v>
      </c>
      <c r="H49" s="50">
        <v>400</v>
      </c>
      <c r="I49" s="23">
        <v>400</v>
      </c>
      <c r="J49" s="19">
        <v>400</v>
      </c>
      <c r="K49" s="50">
        <v>400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110</v>
      </c>
      <c r="D51" s="19">
        <v>110</v>
      </c>
      <c r="E51" s="50">
        <v>110</v>
      </c>
      <c r="F51" s="23">
        <v>110</v>
      </c>
      <c r="G51" s="19">
        <v>110</v>
      </c>
      <c r="H51" s="50">
        <v>110</v>
      </c>
      <c r="I51" s="23">
        <v>110</v>
      </c>
      <c r="J51" s="19">
        <v>110</v>
      </c>
      <c r="K51" s="50">
        <v>110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>
        <v>-1270253</v>
      </c>
      <c r="F55" s="57"/>
      <c r="G55" s="55">
        <v>4051200</v>
      </c>
      <c r="H55" s="58">
        <v>-373963</v>
      </c>
      <c r="I55" s="59">
        <v>5063196</v>
      </c>
      <c r="J55" s="55">
        <v>6852576</v>
      </c>
      <c r="K55" s="56">
        <v>7167804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4416000</v>
      </c>
      <c r="G56" s="55">
        <v>4416000</v>
      </c>
      <c r="H56" s="58">
        <v>2128171</v>
      </c>
      <c r="I56" s="59">
        <v>416004</v>
      </c>
      <c r="J56" s="55">
        <v>4619160</v>
      </c>
      <c r="K56" s="56">
        <v>4831656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>
        <v>-17650518</v>
      </c>
      <c r="F57" s="57"/>
      <c r="G57" s="55">
        <v>4000000</v>
      </c>
      <c r="H57" s="58">
        <v>-10396958</v>
      </c>
      <c r="I57" s="59">
        <v>8900016</v>
      </c>
      <c r="J57" s="55">
        <v>8263416</v>
      </c>
      <c r="K57" s="56">
        <v>8643540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>
        <v>806341</v>
      </c>
      <c r="F58" s="57">
        <v>3700000</v>
      </c>
      <c r="G58" s="55">
        <v>3700000</v>
      </c>
      <c r="H58" s="58">
        <v>1375852</v>
      </c>
      <c r="I58" s="59">
        <v>3855612</v>
      </c>
      <c r="J58" s="55">
        <v>5962224</v>
      </c>
      <c r="K58" s="56">
        <v>6236496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-18114430</v>
      </c>
      <c r="F60" s="69">
        <f t="shared" si="12"/>
        <v>8116000</v>
      </c>
      <c r="G60" s="67">
        <f t="shared" si="12"/>
        <v>16167200</v>
      </c>
      <c r="H60" s="70">
        <f t="shared" si="12"/>
        <v>-7266898</v>
      </c>
      <c r="I60" s="71">
        <f t="shared" si="12"/>
        <v>18234828</v>
      </c>
      <c r="J60" s="67">
        <f t="shared" si="12"/>
        <v>25697376</v>
      </c>
      <c r="K60" s="68">
        <f t="shared" si="12"/>
        <v>26879496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80000</v>
      </c>
      <c r="D63" s="19">
        <v>80000</v>
      </c>
      <c r="E63" s="20">
        <v>80000</v>
      </c>
      <c r="F63" s="78">
        <v>80000</v>
      </c>
      <c r="G63" s="19">
        <v>80000</v>
      </c>
      <c r="H63" s="22">
        <v>80000</v>
      </c>
      <c r="I63" s="23">
        <v>80000</v>
      </c>
      <c r="J63" s="19">
        <v>80000</v>
      </c>
      <c r="K63" s="20">
        <v>80000</v>
      </c>
    </row>
    <row r="64" spans="1:11" ht="13.5" x14ac:dyDescent="0.25">
      <c r="A64" s="24" t="s">
        <v>74</v>
      </c>
      <c r="B64" s="12" t="s">
        <v>20</v>
      </c>
      <c r="C64" s="19">
        <v>158</v>
      </c>
      <c r="D64" s="79">
        <v>168</v>
      </c>
      <c r="E64" s="80">
        <v>168</v>
      </c>
      <c r="F64" s="78">
        <v>176</v>
      </c>
      <c r="G64" s="79">
        <v>176</v>
      </c>
      <c r="H64" s="81">
        <v>176</v>
      </c>
      <c r="I64" s="82">
        <v>186</v>
      </c>
      <c r="J64" s="19">
        <v>195</v>
      </c>
      <c r="K64" s="20">
        <v>204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170</v>
      </c>
      <c r="D66" s="19">
        <v>181</v>
      </c>
      <c r="E66" s="20">
        <v>181</v>
      </c>
      <c r="F66" s="78">
        <v>190</v>
      </c>
      <c r="G66" s="79">
        <v>190</v>
      </c>
      <c r="H66" s="81">
        <v>190</v>
      </c>
      <c r="I66" s="23">
        <v>200</v>
      </c>
      <c r="J66" s="19">
        <v>210</v>
      </c>
      <c r="K66" s="20">
        <v>219</v>
      </c>
    </row>
    <row r="67" spans="1:11" ht="13.5" x14ac:dyDescent="0.25">
      <c r="A67" s="24" t="s">
        <v>77</v>
      </c>
      <c r="B67" s="12" t="s">
        <v>20</v>
      </c>
      <c r="C67" s="19">
        <v>100</v>
      </c>
      <c r="D67" s="79">
        <v>45</v>
      </c>
      <c r="E67" s="80">
        <v>45</v>
      </c>
      <c r="F67" s="78">
        <v>45</v>
      </c>
      <c r="G67" s="79">
        <v>45</v>
      </c>
      <c r="H67" s="81">
        <v>45</v>
      </c>
      <c r="I67" s="82">
        <v>45</v>
      </c>
      <c r="J67" s="19">
        <v>47</v>
      </c>
      <c r="K67" s="20">
        <v>49</v>
      </c>
    </row>
    <row r="68" spans="1:11" ht="13.5" x14ac:dyDescent="0.25">
      <c r="A68" s="52" t="s">
        <v>78</v>
      </c>
      <c r="B68" s="48" t="s">
        <v>20</v>
      </c>
      <c r="C68" s="42">
        <v>110</v>
      </c>
      <c r="D68" s="42">
        <v>117</v>
      </c>
      <c r="E68" s="43">
        <v>117</v>
      </c>
      <c r="F68" s="83">
        <v>123</v>
      </c>
      <c r="G68" s="84">
        <v>123</v>
      </c>
      <c r="H68" s="85">
        <v>123</v>
      </c>
      <c r="I68" s="46">
        <v>130</v>
      </c>
      <c r="J68" s="42">
        <v>136</v>
      </c>
      <c r="K68" s="43">
        <v>142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>
        <v>1460644</v>
      </c>
      <c r="I70" s="59">
        <v>2440632</v>
      </c>
      <c r="J70" s="55">
        <v>2552916</v>
      </c>
      <c r="K70" s="56">
        <v>2670360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>
        <v>-2909</v>
      </c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>
        <v>4051200</v>
      </c>
      <c r="G72" s="55"/>
      <c r="H72" s="58">
        <v>32567</v>
      </c>
      <c r="I72" s="59">
        <v>5000004</v>
      </c>
      <c r="J72" s="55">
        <v>5230008</v>
      </c>
      <c r="K72" s="56">
        <v>5470596</v>
      </c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4051200</v>
      </c>
      <c r="G79" s="88">
        <f t="shared" si="13"/>
        <v>0</v>
      </c>
      <c r="H79" s="91">
        <f t="shared" si="13"/>
        <v>1490302</v>
      </c>
      <c r="I79" s="92">
        <f t="shared" si="13"/>
        <v>7440636</v>
      </c>
      <c r="J79" s="88">
        <f t="shared" si="13"/>
        <v>7782924</v>
      </c>
      <c r="K79" s="89">
        <f t="shared" si="13"/>
        <v>8140956</v>
      </c>
    </row>
    <row r="80" spans="1:11" ht="13.5" x14ac:dyDescent="0.25">
      <c r="A80" s="1" t="s">
        <v>115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116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117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118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119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120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121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122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124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115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116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117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118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119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120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121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122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124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24262795</v>
      </c>
      <c r="D55" s="55">
        <v>26251881</v>
      </c>
      <c r="E55" s="56">
        <v>25396854</v>
      </c>
      <c r="F55" s="57">
        <v>29050984</v>
      </c>
      <c r="G55" s="55">
        <v>29050984</v>
      </c>
      <c r="H55" s="58">
        <v>28651765</v>
      </c>
      <c r="I55" s="59">
        <v>30474482</v>
      </c>
      <c r="J55" s="55">
        <v>31876307</v>
      </c>
      <c r="K55" s="56">
        <v>33342618</v>
      </c>
    </row>
    <row r="56" spans="1:11" ht="13.5" x14ac:dyDescent="0.25">
      <c r="A56" s="24" t="s">
        <v>66</v>
      </c>
      <c r="B56" s="12" t="s">
        <v>20</v>
      </c>
      <c r="C56" s="55">
        <v>20043018</v>
      </c>
      <c r="D56" s="55">
        <v>21576620</v>
      </c>
      <c r="E56" s="56">
        <v>21287757</v>
      </c>
      <c r="F56" s="57">
        <v>24673810</v>
      </c>
      <c r="G56" s="55">
        <v>24673810</v>
      </c>
      <c r="H56" s="58">
        <v>22500131</v>
      </c>
      <c r="I56" s="59">
        <v>25882826</v>
      </c>
      <c r="J56" s="55">
        <v>27073435</v>
      </c>
      <c r="K56" s="56">
        <v>28318813</v>
      </c>
    </row>
    <row r="57" spans="1:11" ht="13.5" x14ac:dyDescent="0.25">
      <c r="A57" s="24" t="s">
        <v>67</v>
      </c>
      <c r="B57" s="12" t="s">
        <v>20</v>
      </c>
      <c r="C57" s="55">
        <v>7113096</v>
      </c>
      <c r="D57" s="55">
        <v>6974998</v>
      </c>
      <c r="E57" s="56">
        <v>6570344</v>
      </c>
      <c r="F57" s="57">
        <v>15867461</v>
      </c>
      <c r="G57" s="55">
        <v>17373849</v>
      </c>
      <c r="H57" s="58">
        <v>7391377</v>
      </c>
      <c r="I57" s="59">
        <v>18914394</v>
      </c>
      <c r="J57" s="55">
        <v>19784454</v>
      </c>
      <c r="K57" s="56">
        <v>20694539</v>
      </c>
    </row>
    <row r="58" spans="1:11" ht="13.5" x14ac:dyDescent="0.25">
      <c r="A58" s="24" t="s">
        <v>68</v>
      </c>
      <c r="B58" s="12" t="s">
        <v>20</v>
      </c>
      <c r="C58" s="55">
        <v>14959783</v>
      </c>
      <c r="D58" s="55">
        <v>16466839</v>
      </c>
      <c r="E58" s="56">
        <v>16278795</v>
      </c>
      <c r="F58" s="57">
        <v>18389258</v>
      </c>
      <c r="G58" s="55">
        <v>18389258</v>
      </c>
      <c r="H58" s="58">
        <v>17619101</v>
      </c>
      <c r="I58" s="59">
        <v>19290332</v>
      </c>
      <c r="J58" s="55">
        <v>20177686</v>
      </c>
      <c r="K58" s="56">
        <v>21105859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66378692</v>
      </c>
      <c r="D60" s="67">
        <f t="shared" ref="D60:K60" si="12">SUM(D55:D59)</f>
        <v>71270338</v>
      </c>
      <c r="E60" s="68">
        <f t="shared" si="12"/>
        <v>69533750</v>
      </c>
      <c r="F60" s="69">
        <f t="shared" si="12"/>
        <v>87981513</v>
      </c>
      <c r="G60" s="67">
        <f t="shared" si="12"/>
        <v>89487901</v>
      </c>
      <c r="H60" s="70">
        <f t="shared" si="12"/>
        <v>76162374</v>
      </c>
      <c r="I60" s="71">
        <f t="shared" si="12"/>
        <v>94562034</v>
      </c>
      <c r="J60" s="67">
        <f t="shared" si="12"/>
        <v>98911882</v>
      </c>
      <c r="K60" s="68">
        <f t="shared" si="12"/>
        <v>103461829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20307236</v>
      </c>
      <c r="D70" s="55">
        <v>29403465</v>
      </c>
      <c r="E70" s="56">
        <v>33760202</v>
      </c>
      <c r="F70" s="57">
        <v>35095254</v>
      </c>
      <c r="G70" s="55">
        <v>35473305</v>
      </c>
      <c r="H70" s="58">
        <v>36034677</v>
      </c>
      <c r="I70" s="59">
        <v>37211497</v>
      </c>
      <c r="J70" s="55">
        <v>38923225</v>
      </c>
      <c r="K70" s="56">
        <v>40713694</v>
      </c>
    </row>
    <row r="71" spans="1:11" ht="13.5" x14ac:dyDescent="0.25">
      <c r="A71" s="24" t="s">
        <v>82</v>
      </c>
      <c r="B71" s="12" t="s">
        <v>20</v>
      </c>
      <c r="C71" s="55">
        <v>776361</v>
      </c>
      <c r="D71" s="55">
        <v>1277540</v>
      </c>
      <c r="E71" s="56">
        <v>1442257</v>
      </c>
      <c r="F71" s="57">
        <v>1643089</v>
      </c>
      <c r="G71" s="55">
        <v>1265038</v>
      </c>
      <c r="H71" s="58">
        <v>1264889</v>
      </c>
      <c r="I71" s="59">
        <v>1327025</v>
      </c>
      <c r="J71" s="55">
        <v>1388067</v>
      </c>
      <c r="K71" s="56">
        <v>1451917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25991</v>
      </c>
      <c r="D74" s="55">
        <v>20895</v>
      </c>
      <c r="E74" s="56">
        <v>1257</v>
      </c>
      <c r="F74" s="57">
        <v>-1323</v>
      </c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21109588</v>
      </c>
      <c r="D79" s="88">
        <f t="shared" ref="D79:K79" si="13">SUM(D70:D78)</f>
        <v>30701900</v>
      </c>
      <c r="E79" s="89">
        <f t="shared" si="13"/>
        <v>35203716</v>
      </c>
      <c r="F79" s="90">
        <f t="shared" si="13"/>
        <v>36737020</v>
      </c>
      <c r="G79" s="88">
        <f t="shared" si="13"/>
        <v>36738343</v>
      </c>
      <c r="H79" s="91">
        <f t="shared" si="13"/>
        <v>37299566</v>
      </c>
      <c r="I79" s="92">
        <f t="shared" si="13"/>
        <v>38538522</v>
      </c>
      <c r="J79" s="88">
        <f t="shared" si="13"/>
        <v>40311292</v>
      </c>
      <c r="K79" s="89">
        <f t="shared" si="13"/>
        <v>42165611</v>
      </c>
    </row>
    <row r="80" spans="1:11" ht="13.5" x14ac:dyDescent="0.25">
      <c r="A80" s="1" t="s">
        <v>115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116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117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118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119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120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121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122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124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9954080</v>
      </c>
      <c r="D55" s="55">
        <v>8707610</v>
      </c>
      <c r="E55" s="56">
        <v>12360032</v>
      </c>
      <c r="F55" s="57">
        <v>8587516</v>
      </c>
      <c r="G55" s="55">
        <v>8587516</v>
      </c>
      <c r="H55" s="58">
        <v>14933365</v>
      </c>
      <c r="I55" s="59">
        <v>14702544</v>
      </c>
      <c r="J55" s="55">
        <v>15378861</v>
      </c>
      <c r="K55" s="56">
        <v>16086289</v>
      </c>
    </row>
    <row r="56" spans="1:11" ht="13.5" x14ac:dyDescent="0.25">
      <c r="A56" s="24" t="s">
        <v>66</v>
      </c>
      <c r="B56" s="12" t="s">
        <v>20</v>
      </c>
      <c r="C56" s="55">
        <v>9919357</v>
      </c>
      <c r="D56" s="55">
        <v>5644770</v>
      </c>
      <c r="E56" s="56">
        <v>10899644</v>
      </c>
      <c r="F56" s="57">
        <v>14001665</v>
      </c>
      <c r="G56" s="55">
        <v>14001665</v>
      </c>
      <c r="H56" s="58">
        <v>14494358</v>
      </c>
      <c r="I56" s="59">
        <v>15964735</v>
      </c>
      <c r="J56" s="55">
        <v>16699113</v>
      </c>
      <c r="K56" s="56">
        <v>17467272</v>
      </c>
    </row>
    <row r="57" spans="1:11" ht="13.5" x14ac:dyDescent="0.25">
      <c r="A57" s="24" t="s">
        <v>67</v>
      </c>
      <c r="B57" s="12" t="s">
        <v>20</v>
      </c>
      <c r="C57" s="55">
        <v>160235</v>
      </c>
      <c r="D57" s="55">
        <v>156600</v>
      </c>
      <c r="E57" s="56">
        <v>268778</v>
      </c>
      <c r="F57" s="57">
        <v>-22468781</v>
      </c>
      <c r="G57" s="55">
        <v>1426768</v>
      </c>
      <c r="H57" s="58">
        <v>342365</v>
      </c>
      <c r="I57" s="59">
        <v>20788856</v>
      </c>
      <c r="J57" s="55">
        <v>21745139</v>
      </c>
      <c r="K57" s="56">
        <v>22745418</v>
      </c>
    </row>
    <row r="58" spans="1:11" ht="13.5" x14ac:dyDescent="0.25">
      <c r="A58" s="24" t="s">
        <v>68</v>
      </c>
      <c r="B58" s="12" t="s">
        <v>20</v>
      </c>
      <c r="C58" s="55">
        <v>10985362</v>
      </c>
      <c r="D58" s="55">
        <v>6361643</v>
      </c>
      <c r="E58" s="56">
        <v>12661541</v>
      </c>
      <c r="F58" s="57">
        <v>8782309</v>
      </c>
      <c r="G58" s="55">
        <v>8782309</v>
      </c>
      <c r="H58" s="58">
        <v>16773241</v>
      </c>
      <c r="I58" s="59">
        <v>18485201</v>
      </c>
      <c r="J58" s="55">
        <v>19335521</v>
      </c>
      <c r="K58" s="56">
        <v>20224955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31019034</v>
      </c>
      <c r="D60" s="67">
        <f t="shared" ref="D60:K60" si="12">SUM(D55:D59)</f>
        <v>20870623</v>
      </c>
      <c r="E60" s="68">
        <f t="shared" si="12"/>
        <v>36189995</v>
      </c>
      <c r="F60" s="69">
        <f t="shared" si="12"/>
        <v>8902709</v>
      </c>
      <c r="G60" s="67">
        <f t="shared" si="12"/>
        <v>32798258</v>
      </c>
      <c r="H60" s="70">
        <f t="shared" si="12"/>
        <v>46543329</v>
      </c>
      <c r="I60" s="71">
        <f t="shared" si="12"/>
        <v>69941336</v>
      </c>
      <c r="J60" s="67">
        <f t="shared" si="12"/>
        <v>73158634</v>
      </c>
      <c r="K60" s="68">
        <f t="shared" si="12"/>
        <v>76523934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8054979</v>
      </c>
      <c r="D70" s="55">
        <v>14217638</v>
      </c>
      <c r="E70" s="56">
        <v>14060562</v>
      </c>
      <c r="F70" s="57">
        <v>12700445</v>
      </c>
      <c r="G70" s="55">
        <v>12700445</v>
      </c>
      <c r="H70" s="58">
        <v>5450913</v>
      </c>
      <c r="I70" s="59">
        <v>12791338</v>
      </c>
      <c r="J70" s="55">
        <v>13379740</v>
      </c>
      <c r="K70" s="56">
        <v>13995208</v>
      </c>
    </row>
    <row r="71" spans="1:11" ht="13.5" x14ac:dyDescent="0.25">
      <c r="A71" s="24" t="s">
        <v>82</v>
      </c>
      <c r="B71" s="12" t="s">
        <v>20</v>
      </c>
      <c r="C71" s="55">
        <v>1468479</v>
      </c>
      <c r="D71" s="55">
        <v>-1249065</v>
      </c>
      <c r="E71" s="56">
        <v>499487</v>
      </c>
      <c r="F71" s="57">
        <v>-1064959</v>
      </c>
      <c r="G71" s="55">
        <v>-1064959</v>
      </c>
      <c r="H71" s="58">
        <v>7292249</v>
      </c>
      <c r="I71" s="59">
        <v>5171072</v>
      </c>
      <c r="J71" s="55">
        <v>5408942</v>
      </c>
      <c r="K71" s="56">
        <v>5657753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9523458</v>
      </c>
      <c r="D79" s="88">
        <f t="shared" ref="D79:K79" si="13">SUM(D70:D78)</f>
        <v>12968573</v>
      </c>
      <c r="E79" s="89">
        <f t="shared" si="13"/>
        <v>14560049</v>
      </c>
      <c r="F79" s="90">
        <f t="shared" si="13"/>
        <v>11635486</v>
      </c>
      <c r="G79" s="88">
        <f t="shared" si="13"/>
        <v>11635486</v>
      </c>
      <c r="H79" s="91">
        <f t="shared" si="13"/>
        <v>12743162</v>
      </c>
      <c r="I79" s="92">
        <f t="shared" si="13"/>
        <v>17962410</v>
      </c>
      <c r="J79" s="88">
        <f t="shared" si="13"/>
        <v>18788682</v>
      </c>
      <c r="K79" s="89">
        <f t="shared" si="13"/>
        <v>19652961</v>
      </c>
    </row>
    <row r="80" spans="1:11" ht="13.5" x14ac:dyDescent="0.25">
      <c r="A80" s="1" t="s">
        <v>115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116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117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118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119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120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121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122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124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13945</v>
      </c>
      <c r="D6" s="19">
        <v>13945</v>
      </c>
      <c r="E6" s="20">
        <v>13945</v>
      </c>
      <c r="F6" s="21">
        <v>15945</v>
      </c>
      <c r="G6" s="19">
        <v>15945</v>
      </c>
      <c r="H6" s="22">
        <v>15945</v>
      </c>
      <c r="I6" s="23">
        <v>16945</v>
      </c>
      <c r="J6" s="19">
        <v>17945</v>
      </c>
      <c r="K6" s="20">
        <v>18945</v>
      </c>
    </row>
    <row r="7" spans="1:11" ht="13.5" x14ac:dyDescent="0.25">
      <c r="A7" s="24" t="s">
        <v>22</v>
      </c>
      <c r="B7" s="12" t="s">
        <v>20</v>
      </c>
      <c r="C7" s="19">
        <v>30955</v>
      </c>
      <c r="D7" s="19">
        <v>30955</v>
      </c>
      <c r="E7" s="20">
        <v>30955</v>
      </c>
      <c r="F7" s="21">
        <v>34433</v>
      </c>
      <c r="G7" s="19">
        <v>34433</v>
      </c>
      <c r="H7" s="22">
        <v>34433</v>
      </c>
      <c r="I7" s="23">
        <v>35433</v>
      </c>
      <c r="J7" s="19">
        <v>36433</v>
      </c>
      <c r="K7" s="20">
        <v>37433</v>
      </c>
    </row>
    <row r="8" spans="1:11" ht="13.5" x14ac:dyDescent="0.25">
      <c r="A8" s="24" t="s">
        <v>23</v>
      </c>
      <c r="B8" s="12" t="s">
        <v>24</v>
      </c>
      <c r="C8" s="19">
        <v>2500</v>
      </c>
      <c r="D8" s="19">
        <v>2500</v>
      </c>
      <c r="E8" s="20">
        <v>2500</v>
      </c>
      <c r="F8" s="21">
        <v>2000</v>
      </c>
      <c r="G8" s="19">
        <v>2000</v>
      </c>
      <c r="H8" s="22">
        <v>2000</v>
      </c>
      <c r="I8" s="23">
        <v>2100</v>
      </c>
      <c r="J8" s="19">
        <v>2200</v>
      </c>
      <c r="K8" s="20">
        <v>2300</v>
      </c>
    </row>
    <row r="9" spans="1:11" ht="13.5" x14ac:dyDescent="0.25">
      <c r="A9" s="24" t="s">
        <v>25</v>
      </c>
      <c r="B9" s="12" t="s">
        <v>26</v>
      </c>
      <c r="C9" s="19">
        <v>10</v>
      </c>
      <c r="D9" s="19">
        <v>10</v>
      </c>
      <c r="E9" s="20">
        <v>10</v>
      </c>
      <c r="F9" s="21">
        <v>10</v>
      </c>
      <c r="G9" s="19">
        <v>10</v>
      </c>
      <c r="H9" s="22">
        <v>10</v>
      </c>
      <c r="I9" s="23">
        <v>10</v>
      </c>
      <c r="J9" s="19">
        <v>10</v>
      </c>
      <c r="K9" s="20">
        <v>10</v>
      </c>
    </row>
    <row r="10" spans="1:11" ht="13.5" x14ac:dyDescent="0.25">
      <c r="A10" s="25" t="s">
        <v>27</v>
      </c>
      <c r="B10" s="12" t="s">
        <v>20</v>
      </c>
      <c r="C10" s="26">
        <f>SUM(C6:C9)</f>
        <v>47410</v>
      </c>
      <c r="D10" s="26">
        <f t="shared" ref="D10:K10" si="0">SUM(D6:D9)</f>
        <v>47410</v>
      </c>
      <c r="E10" s="27">
        <f t="shared" si="0"/>
        <v>47410</v>
      </c>
      <c r="F10" s="28">
        <f t="shared" si="0"/>
        <v>52388</v>
      </c>
      <c r="G10" s="26">
        <f t="shared" si="0"/>
        <v>52388</v>
      </c>
      <c r="H10" s="29">
        <f t="shared" si="0"/>
        <v>52388</v>
      </c>
      <c r="I10" s="30">
        <f t="shared" si="0"/>
        <v>54488</v>
      </c>
      <c r="J10" s="26">
        <f t="shared" si="0"/>
        <v>56588</v>
      </c>
      <c r="K10" s="27">
        <f t="shared" si="0"/>
        <v>58688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47410</v>
      </c>
      <c r="D15" s="37">
        <f t="shared" ref="D15:K15" si="2">+D10+D14</f>
        <v>47410</v>
      </c>
      <c r="E15" s="38">
        <f t="shared" si="2"/>
        <v>47410</v>
      </c>
      <c r="F15" s="39">
        <f t="shared" si="2"/>
        <v>52388</v>
      </c>
      <c r="G15" s="37">
        <f t="shared" si="2"/>
        <v>52388</v>
      </c>
      <c r="H15" s="40">
        <f t="shared" si="2"/>
        <v>52388</v>
      </c>
      <c r="I15" s="41">
        <f t="shared" si="2"/>
        <v>54488</v>
      </c>
      <c r="J15" s="37">
        <f t="shared" si="2"/>
        <v>56588</v>
      </c>
      <c r="K15" s="38">
        <f t="shared" si="2"/>
        <v>58688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33591</v>
      </c>
      <c r="D17" s="19">
        <v>33591</v>
      </c>
      <c r="E17" s="20">
        <v>33591</v>
      </c>
      <c r="F17" s="21">
        <v>37591</v>
      </c>
      <c r="G17" s="19">
        <v>37591</v>
      </c>
      <c r="H17" s="22">
        <v>37591</v>
      </c>
      <c r="I17" s="23">
        <v>38591</v>
      </c>
      <c r="J17" s="19">
        <v>39591</v>
      </c>
      <c r="K17" s="20">
        <v>40591</v>
      </c>
    </row>
    <row r="18" spans="1:11" ht="13.5" x14ac:dyDescent="0.25">
      <c r="A18" s="24" t="s">
        <v>37</v>
      </c>
      <c r="B18" s="12" t="s">
        <v>20</v>
      </c>
      <c r="C18" s="19">
        <v>1200</v>
      </c>
      <c r="D18" s="19">
        <v>1200</v>
      </c>
      <c r="E18" s="20">
        <v>1200</v>
      </c>
      <c r="F18" s="21">
        <v>1500</v>
      </c>
      <c r="G18" s="19">
        <v>1500</v>
      </c>
      <c r="H18" s="22">
        <v>1500</v>
      </c>
      <c r="I18" s="23">
        <v>1600</v>
      </c>
      <c r="J18" s="19">
        <v>1700</v>
      </c>
      <c r="K18" s="20">
        <v>1800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1200</v>
      </c>
      <c r="D20" s="19">
        <v>1200</v>
      </c>
      <c r="E20" s="20">
        <v>1200</v>
      </c>
      <c r="F20" s="21">
        <v>1500</v>
      </c>
      <c r="G20" s="19">
        <v>1500</v>
      </c>
      <c r="H20" s="22">
        <v>1500</v>
      </c>
      <c r="I20" s="23">
        <v>1600</v>
      </c>
      <c r="J20" s="19">
        <v>1700</v>
      </c>
      <c r="K20" s="20">
        <v>1800</v>
      </c>
    </row>
    <row r="21" spans="1:11" ht="13.5" x14ac:dyDescent="0.25">
      <c r="A21" s="24" t="s">
        <v>40</v>
      </c>
      <c r="B21" s="12" t="s">
        <v>20</v>
      </c>
      <c r="C21" s="19">
        <v>9387</v>
      </c>
      <c r="D21" s="19">
        <v>9387</v>
      </c>
      <c r="E21" s="20">
        <v>9387</v>
      </c>
      <c r="F21" s="21">
        <v>10287</v>
      </c>
      <c r="G21" s="19">
        <v>10287</v>
      </c>
      <c r="H21" s="22">
        <v>10287</v>
      </c>
      <c r="I21" s="23">
        <v>11287</v>
      </c>
      <c r="J21" s="19">
        <v>12287</v>
      </c>
      <c r="K21" s="20">
        <v>13287</v>
      </c>
    </row>
    <row r="22" spans="1:11" ht="13.5" x14ac:dyDescent="0.25">
      <c r="A22" s="25" t="s">
        <v>27</v>
      </c>
      <c r="B22" s="12" t="s">
        <v>20</v>
      </c>
      <c r="C22" s="26">
        <f>SUM(C17:C21)</f>
        <v>45378</v>
      </c>
      <c r="D22" s="26">
        <f t="shared" ref="D22:K22" si="3">SUM(D17:D21)</f>
        <v>45378</v>
      </c>
      <c r="E22" s="27">
        <f t="shared" si="3"/>
        <v>45378</v>
      </c>
      <c r="F22" s="28">
        <f t="shared" si="3"/>
        <v>50878</v>
      </c>
      <c r="G22" s="26">
        <f t="shared" si="3"/>
        <v>50878</v>
      </c>
      <c r="H22" s="29">
        <f t="shared" si="3"/>
        <v>50878</v>
      </c>
      <c r="I22" s="30">
        <f t="shared" si="3"/>
        <v>53078</v>
      </c>
      <c r="J22" s="26">
        <f t="shared" si="3"/>
        <v>55278</v>
      </c>
      <c r="K22" s="27">
        <f t="shared" si="3"/>
        <v>57478</v>
      </c>
    </row>
    <row r="23" spans="1:11" ht="13.5" x14ac:dyDescent="0.25">
      <c r="A23" s="24" t="s">
        <v>41</v>
      </c>
      <c r="B23" s="12" t="s">
        <v>20</v>
      </c>
      <c r="C23" s="19">
        <v>2000</v>
      </c>
      <c r="D23" s="19">
        <v>2000</v>
      </c>
      <c r="E23" s="20">
        <v>2000</v>
      </c>
      <c r="F23" s="21">
        <v>1500</v>
      </c>
      <c r="G23" s="19">
        <v>1500</v>
      </c>
      <c r="H23" s="22">
        <v>1500</v>
      </c>
      <c r="I23" s="23">
        <v>1500</v>
      </c>
      <c r="J23" s="19">
        <v>1500</v>
      </c>
      <c r="K23" s="20">
        <v>1500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2000</v>
      </c>
      <c r="D26" s="31">
        <f t="shared" ref="D26:K26" si="4">SUM(D23:D25)</f>
        <v>2000</v>
      </c>
      <c r="E26" s="32">
        <f t="shared" si="4"/>
        <v>2000</v>
      </c>
      <c r="F26" s="33">
        <f t="shared" si="4"/>
        <v>1500</v>
      </c>
      <c r="G26" s="31">
        <f t="shared" si="4"/>
        <v>1500</v>
      </c>
      <c r="H26" s="34">
        <f t="shared" si="4"/>
        <v>1500</v>
      </c>
      <c r="I26" s="35">
        <f t="shared" si="4"/>
        <v>1500</v>
      </c>
      <c r="J26" s="31">
        <f t="shared" si="4"/>
        <v>1500</v>
      </c>
      <c r="K26" s="32">
        <f t="shared" si="4"/>
        <v>1500</v>
      </c>
    </row>
    <row r="27" spans="1:11" ht="13.5" x14ac:dyDescent="0.25">
      <c r="A27" s="36" t="s">
        <v>33</v>
      </c>
      <c r="B27" s="12" t="s">
        <v>34</v>
      </c>
      <c r="C27" s="37">
        <f>+C22+C26</f>
        <v>47378</v>
      </c>
      <c r="D27" s="37">
        <f t="shared" ref="D27:K27" si="5">+D22+D26</f>
        <v>47378</v>
      </c>
      <c r="E27" s="38">
        <f t="shared" si="5"/>
        <v>47378</v>
      </c>
      <c r="F27" s="39">
        <f t="shared" si="5"/>
        <v>52378</v>
      </c>
      <c r="G27" s="37">
        <f t="shared" si="5"/>
        <v>52378</v>
      </c>
      <c r="H27" s="40">
        <f t="shared" si="5"/>
        <v>52378</v>
      </c>
      <c r="I27" s="41">
        <f t="shared" si="5"/>
        <v>54578</v>
      </c>
      <c r="J27" s="37">
        <f t="shared" si="5"/>
        <v>56778</v>
      </c>
      <c r="K27" s="38">
        <f t="shared" si="5"/>
        <v>58978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>
        <v>720</v>
      </c>
      <c r="D32" s="19">
        <v>720</v>
      </c>
      <c r="E32" s="20">
        <v>720</v>
      </c>
      <c r="F32" s="21">
        <v>730</v>
      </c>
      <c r="G32" s="19">
        <v>730</v>
      </c>
      <c r="H32" s="22">
        <v>730</v>
      </c>
      <c r="I32" s="23">
        <v>830</v>
      </c>
      <c r="J32" s="19">
        <v>930</v>
      </c>
      <c r="K32" s="20">
        <v>930</v>
      </c>
    </row>
    <row r="33" spans="1:11" ht="13.5" x14ac:dyDescent="0.25">
      <c r="A33" s="24" t="s">
        <v>48</v>
      </c>
      <c r="B33" s="12" t="s">
        <v>20</v>
      </c>
      <c r="C33" s="19">
        <v>39239</v>
      </c>
      <c r="D33" s="19">
        <v>39239</v>
      </c>
      <c r="E33" s="20">
        <v>39239</v>
      </c>
      <c r="F33" s="21">
        <v>40280</v>
      </c>
      <c r="G33" s="19">
        <v>40280</v>
      </c>
      <c r="H33" s="22">
        <v>40280</v>
      </c>
      <c r="I33" s="23">
        <v>41280</v>
      </c>
      <c r="J33" s="19">
        <v>42280</v>
      </c>
      <c r="K33" s="20">
        <v>43280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39959</v>
      </c>
      <c r="D35" s="31">
        <f t="shared" ref="D35:K35" si="7">SUM(D32:D34)</f>
        <v>39959</v>
      </c>
      <c r="E35" s="32">
        <f t="shared" si="7"/>
        <v>39959</v>
      </c>
      <c r="F35" s="33">
        <f t="shared" si="7"/>
        <v>41010</v>
      </c>
      <c r="G35" s="31">
        <f t="shared" si="7"/>
        <v>41010</v>
      </c>
      <c r="H35" s="34">
        <f t="shared" si="7"/>
        <v>41010</v>
      </c>
      <c r="I35" s="35">
        <f t="shared" si="7"/>
        <v>42110</v>
      </c>
      <c r="J35" s="31">
        <f t="shared" si="7"/>
        <v>43210</v>
      </c>
      <c r="K35" s="32">
        <f t="shared" si="7"/>
        <v>44210</v>
      </c>
    </row>
    <row r="36" spans="1:11" ht="13.5" x14ac:dyDescent="0.25">
      <c r="A36" s="36" t="s">
        <v>33</v>
      </c>
      <c r="B36" s="12" t="s">
        <v>34</v>
      </c>
      <c r="C36" s="37">
        <f>+C31+C35</f>
        <v>39959</v>
      </c>
      <c r="D36" s="37">
        <f t="shared" ref="D36:K36" si="8">+D31+D35</f>
        <v>39959</v>
      </c>
      <c r="E36" s="38">
        <f t="shared" si="8"/>
        <v>39959</v>
      </c>
      <c r="F36" s="39">
        <f t="shared" si="8"/>
        <v>41010</v>
      </c>
      <c r="G36" s="37">
        <f t="shared" si="8"/>
        <v>41010</v>
      </c>
      <c r="H36" s="40">
        <f t="shared" si="8"/>
        <v>41010</v>
      </c>
      <c r="I36" s="41">
        <f t="shared" si="8"/>
        <v>42110</v>
      </c>
      <c r="J36" s="37">
        <f t="shared" si="8"/>
        <v>43210</v>
      </c>
      <c r="K36" s="38">
        <f t="shared" si="8"/>
        <v>44210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55000</v>
      </c>
      <c r="D38" s="42">
        <v>55000</v>
      </c>
      <c r="E38" s="43">
        <v>55000</v>
      </c>
      <c r="F38" s="44">
        <v>56000</v>
      </c>
      <c r="G38" s="42">
        <v>56000</v>
      </c>
      <c r="H38" s="45">
        <v>56000</v>
      </c>
      <c r="I38" s="46">
        <v>56000</v>
      </c>
      <c r="J38" s="42">
        <v>56000</v>
      </c>
      <c r="K38" s="43">
        <v>56000</v>
      </c>
    </row>
    <row r="39" spans="1:11" ht="13.5" x14ac:dyDescent="0.25">
      <c r="A39" s="25" t="s">
        <v>27</v>
      </c>
      <c r="B39" s="12" t="s">
        <v>20</v>
      </c>
      <c r="C39" s="19">
        <f>+C38</f>
        <v>55000</v>
      </c>
      <c r="D39" s="19">
        <f t="shared" ref="D39:K39" si="9">+D38</f>
        <v>55000</v>
      </c>
      <c r="E39" s="20">
        <f t="shared" si="9"/>
        <v>55000</v>
      </c>
      <c r="F39" s="21">
        <f t="shared" si="9"/>
        <v>56000</v>
      </c>
      <c r="G39" s="19">
        <f t="shared" si="9"/>
        <v>56000</v>
      </c>
      <c r="H39" s="22">
        <f t="shared" si="9"/>
        <v>56000</v>
      </c>
      <c r="I39" s="23">
        <f t="shared" si="9"/>
        <v>56000</v>
      </c>
      <c r="J39" s="19">
        <f t="shared" si="9"/>
        <v>56000</v>
      </c>
      <c r="K39" s="20">
        <f t="shared" si="9"/>
        <v>56000</v>
      </c>
    </row>
    <row r="40" spans="1:11" ht="13.5" x14ac:dyDescent="0.25">
      <c r="A40" s="24" t="s">
        <v>52</v>
      </c>
      <c r="B40" s="12" t="s">
        <v>20</v>
      </c>
      <c r="C40" s="19">
        <v>10000</v>
      </c>
      <c r="D40" s="19">
        <v>10000</v>
      </c>
      <c r="E40" s="20">
        <v>10000</v>
      </c>
      <c r="F40" s="21">
        <v>56000</v>
      </c>
      <c r="G40" s="19">
        <v>56000</v>
      </c>
      <c r="H40" s="22">
        <v>56000</v>
      </c>
      <c r="I40" s="23">
        <v>56000</v>
      </c>
      <c r="J40" s="19">
        <v>56000</v>
      </c>
      <c r="K40" s="20">
        <v>56000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>
        <v>10</v>
      </c>
      <c r="G41" s="19">
        <v>10</v>
      </c>
      <c r="H41" s="22">
        <v>10</v>
      </c>
      <c r="I41" s="23">
        <v>10</v>
      </c>
      <c r="J41" s="19">
        <v>10</v>
      </c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>
        <v>10000</v>
      </c>
      <c r="D43" s="19">
        <v>10000</v>
      </c>
      <c r="E43" s="20">
        <v>10000</v>
      </c>
      <c r="F43" s="21">
        <v>10000</v>
      </c>
      <c r="G43" s="19">
        <v>10000</v>
      </c>
      <c r="H43" s="22">
        <v>10000</v>
      </c>
      <c r="I43" s="23">
        <v>10000</v>
      </c>
      <c r="J43" s="19">
        <v>10000</v>
      </c>
      <c r="K43" s="20">
        <v>10000</v>
      </c>
    </row>
    <row r="44" spans="1:11" ht="13.5" x14ac:dyDescent="0.25">
      <c r="A44" s="24" t="s">
        <v>56</v>
      </c>
      <c r="B44" s="12" t="s">
        <v>20</v>
      </c>
      <c r="C44" s="19">
        <v>10000</v>
      </c>
      <c r="D44" s="19">
        <v>10000</v>
      </c>
      <c r="E44" s="20">
        <v>10000</v>
      </c>
      <c r="F44" s="21">
        <v>10000</v>
      </c>
      <c r="G44" s="19">
        <v>10000</v>
      </c>
      <c r="H44" s="22">
        <v>10000</v>
      </c>
      <c r="I44" s="23">
        <v>10000</v>
      </c>
      <c r="J44" s="19">
        <v>10000</v>
      </c>
      <c r="K44" s="20">
        <v>10000</v>
      </c>
    </row>
    <row r="45" spans="1:11" ht="13.5" x14ac:dyDescent="0.25">
      <c r="A45" s="25" t="s">
        <v>32</v>
      </c>
      <c r="B45" s="12" t="s">
        <v>20</v>
      </c>
      <c r="C45" s="31">
        <f>SUM(C40:C44)</f>
        <v>30000</v>
      </c>
      <c r="D45" s="31">
        <f t="shared" ref="D45:K45" si="10">SUM(D40:D44)</f>
        <v>30000</v>
      </c>
      <c r="E45" s="32">
        <f t="shared" si="10"/>
        <v>30000</v>
      </c>
      <c r="F45" s="33">
        <f t="shared" si="10"/>
        <v>76010</v>
      </c>
      <c r="G45" s="31">
        <f t="shared" si="10"/>
        <v>76010</v>
      </c>
      <c r="H45" s="34">
        <f t="shared" si="10"/>
        <v>76010</v>
      </c>
      <c r="I45" s="35">
        <f t="shared" si="10"/>
        <v>76010</v>
      </c>
      <c r="J45" s="31">
        <f t="shared" si="10"/>
        <v>76010</v>
      </c>
      <c r="K45" s="32">
        <f t="shared" si="10"/>
        <v>76000</v>
      </c>
    </row>
    <row r="46" spans="1:11" ht="13.5" x14ac:dyDescent="0.25">
      <c r="A46" s="36" t="s">
        <v>33</v>
      </c>
      <c r="B46" s="12" t="s">
        <v>34</v>
      </c>
      <c r="C46" s="37">
        <f>+C39+C45</f>
        <v>85000</v>
      </c>
      <c r="D46" s="37">
        <f t="shared" ref="D46:K46" si="11">+D39+D45</f>
        <v>85000</v>
      </c>
      <c r="E46" s="38">
        <f t="shared" si="11"/>
        <v>85000</v>
      </c>
      <c r="F46" s="39">
        <f t="shared" si="11"/>
        <v>132010</v>
      </c>
      <c r="G46" s="37">
        <f t="shared" si="11"/>
        <v>132010</v>
      </c>
      <c r="H46" s="40">
        <f t="shared" si="11"/>
        <v>132010</v>
      </c>
      <c r="I46" s="41">
        <f t="shared" si="11"/>
        <v>132010</v>
      </c>
      <c r="J46" s="37">
        <f t="shared" si="11"/>
        <v>132010</v>
      </c>
      <c r="K46" s="38">
        <f t="shared" si="11"/>
        <v>132000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12000</v>
      </c>
      <c r="D49" s="19">
        <v>12000</v>
      </c>
      <c r="E49" s="50">
        <v>12000</v>
      </c>
      <c r="F49" s="23">
        <v>13000</v>
      </c>
      <c r="G49" s="19">
        <v>13000</v>
      </c>
      <c r="H49" s="50">
        <v>13000</v>
      </c>
      <c r="I49" s="23">
        <v>13000</v>
      </c>
      <c r="J49" s="19">
        <v>13000</v>
      </c>
      <c r="K49" s="50">
        <v>13000</v>
      </c>
    </row>
    <row r="50" spans="1:11" ht="13.5" x14ac:dyDescent="0.25">
      <c r="A50" s="24" t="s">
        <v>60</v>
      </c>
      <c r="B50" s="12" t="s">
        <v>20</v>
      </c>
      <c r="C50" s="19">
        <v>12000</v>
      </c>
      <c r="D50" s="19">
        <v>12000</v>
      </c>
      <c r="E50" s="50">
        <v>12000</v>
      </c>
      <c r="F50" s="23">
        <v>13000</v>
      </c>
      <c r="G50" s="19">
        <v>13000</v>
      </c>
      <c r="H50" s="50">
        <v>13000</v>
      </c>
      <c r="I50" s="23">
        <v>13000</v>
      </c>
      <c r="J50" s="19">
        <v>13000</v>
      </c>
      <c r="K50" s="50">
        <v>13000</v>
      </c>
    </row>
    <row r="51" spans="1:11" ht="13.5" x14ac:dyDescent="0.25">
      <c r="A51" s="24" t="s">
        <v>61</v>
      </c>
      <c r="B51" s="12" t="s">
        <v>20</v>
      </c>
      <c r="C51" s="19">
        <v>12000</v>
      </c>
      <c r="D51" s="19">
        <v>12000</v>
      </c>
      <c r="E51" s="50">
        <v>12000</v>
      </c>
      <c r="F51" s="23">
        <v>13000</v>
      </c>
      <c r="G51" s="19">
        <v>13000</v>
      </c>
      <c r="H51" s="50">
        <v>13000</v>
      </c>
      <c r="I51" s="23">
        <v>13000</v>
      </c>
      <c r="J51" s="19">
        <v>13000</v>
      </c>
      <c r="K51" s="50">
        <v>13000</v>
      </c>
    </row>
    <row r="52" spans="1:11" ht="13.5" x14ac:dyDescent="0.25">
      <c r="A52" s="51" t="s">
        <v>62</v>
      </c>
      <c r="B52" s="12" t="s">
        <v>20</v>
      </c>
      <c r="C52" s="19">
        <v>12000</v>
      </c>
      <c r="D52" s="19">
        <v>12000</v>
      </c>
      <c r="E52" s="50">
        <v>12000</v>
      </c>
      <c r="F52" s="23">
        <v>13000</v>
      </c>
      <c r="G52" s="19">
        <v>13000</v>
      </c>
      <c r="H52" s="50">
        <v>13000</v>
      </c>
      <c r="I52" s="23">
        <v>13000</v>
      </c>
      <c r="J52" s="19">
        <v>13000</v>
      </c>
      <c r="K52" s="50">
        <v>13000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16854153</v>
      </c>
      <c r="D55" s="55">
        <v>9860871</v>
      </c>
      <c r="E55" s="56">
        <v>1502715</v>
      </c>
      <c r="F55" s="57">
        <v>14339970</v>
      </c>
      <c r="G55" s="55">
        <v>14339970</v>
      </c>
      <c r="H55" s="58">
        <v>11850700</v>
      </c>
      <c r="I55" s="59">
        <v>28665710</v>
      </c>
      <c r="J55" s="55">
        <v>29759720</v>
      </c>
      <c r="K55" s="56">
        <v>30879180</v>
      </c>
    </row>
    <row r="56" spans="1:11" ht="13.5" x14ac:dyDescent="0.25">
      <c r="A56" s="24" t="s">
        <v>66</v>
      </c>
      <c r="B56" s="12" t="s">
        <v>20</v>
      </c>
      <c r="C56" s="55">
        <v>12829960</v>
      </c>
      <c r="D56" s="55">
        <v>13477576</v>
      </c>
      <c r="E56" s="56">
        <v>13013309</v>
      </c>
      <c r="F56" s="57">
        <v>17776080</v>
      </c>
      <c r="G56" s="55">
        <v>17776080</v>
      </c>
      <c r="H56" s="58">
        <v>11276176</v>
      </c>
      <c r="I56" s="59">
        <v>11831190</v>
      </c>
      <c r="J56" s="55">
        <v>12380200</v>
      </c>
      <c r="K56" s="56">
        <v>12943960</v>
      </c>
    </row>
    <row r="57" spans="1:11" ht="13.5" x14ac:dyDescent="0.25">
      <c r="A57" s="24" t="s">
        <v>67</v>
      </c>
      <c r="B57" s="12" t="s">
        <v>20</v>
      </c>
      <c r="C57" s="55">
        <v>7790172</v>
      </c>
      <c r="D57" s="55">
        <v>7992958</v>
      </c>
      <c r="E57" s="56">
        <v>6966268</v>
      </c>
      <c r="F57" s="57">
        <v>14429750</v>
      </c>
      <c r="G57" s="55">
        <v>14429750</v>
      </c>
      <c r="H57" s="58">
        <v>5354602</v>
      </c>
      <c r="I57" s="59">
        <v>14727260</v>
      </c>
      <c r="J57" s="55">
        <v>16385880</v>
      </c>
      <c r="K57" s="56">
        <v>18245410</v>
      </c>
    </row>
    <row r="58" spans="1:11" ht="13.5" x14ac:dyDescent="0.25">
      <c r="A58" s="24" t="s">
        <v>68</v>
      </c>
      <c r="B58" s="12" t="s">
        <v>20</v>
      </c>
      <c r="C58" s="55">
        <v>15535979</v>
      </c>
      <c r="D58" s="55">
        <v>19267126</v>
      </c>
      <c r="E58" s="56">
        <v>12187504</v>
      </c>
      <c r="F58" s="57">
        <v>24604170</v>
      </c>
      <c r="G58" s="55">
        <v>24604170</v>
      </c>
      <c r="H58" s="58">
        <v>12804925</v>
      </c>
      <c r="I58" s="59">
        <v>25809770</v>
      </c>
      <c r="J58" s="55">
        <v>27074450</v>
      </c>
      <c r="K58" s="56">
        <v>28401100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53010264</v>
      </c>
      <c r="D60" s="67">
        <f t="shared" ref="D60:K60" si="12">SUM(D55:D59)</f>
        <v>50598531</v>
      </c>
      <c r="E60" s="68">
        <f t="shared" si="12"/>
        <v>33669796</v>
      </c>
      <c r="F60" s="69">
        <f t="shared" si="12"/>
        <v>71149970</v>
      </c>
      <c r="G60" s="67">
        <f t="shared" si="12"/>
        <v>71149970</v>
      </c>
      <c r="H60" s="70">
        <f t="shared" si="12"/>
        <v>41286403</v>
      </c>
      <c r="I60" s="71">
        <f t="shared" si="12"/>
        <v>81033930</v>
      </c>
      <c r="J60" s="67">
        <f t="shared" si="12"/>
        <v>85600250</v>
      </c>
      <c r="K60" s="68">
        <f t="shared" si="12"/>
        <v>90469650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50000</v>
      </c>
      <c r="D63" s="19">
        <v>50000</v>
      </c>
      <c r="E63" s="20">
        <v>50000</v>
      </c>
      <c r="F63" s="78">
        <v>50000</v>
      </c>
      <c r="G63" s="19">
        <v>50000</v>
      </c>
      <c r="H63" s="22">
        <v>50000</v>
      </c>
      <c r="I63" s="23">
        <v>50000</v>
      </c>
      <c r="J63" s="19">
        <v>50000</v>
      </c>
      <c r="K63" s="20">
        <v>50000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124</v>
      </c>
      <c r="D66" s="19">
        <v>124</v>
      </c>
      <c r="E66" s="20">
        <v>124</v>
      </c>
      <c r="F66" s="78">
        <v>167</v>
      </c>
      <c r="G66" s="79">
        <v>167</v>
      </c>
      <c r="H66" s="81">
        <v>167</v>
      </c>
      <c r="I66" s="23">
        <v>167</v>
      </c>
      <c r="J66" s="19">
        <v>167</v>
      </c>
      <c r="K66" s="20">
        <v>167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132</v>
      </c>
      <c r="D68" s="42">
        <v>132</v>
      </c>
      <c r="E68" s="43">
        <v>132</v>
      </c>
      <c r="F68" s="83">
        <v>152</v>
      </c>
      <c r="G68" s="84">
        <v>152</v>
      </c>
      <c r="H68" s="85">
        <v>152</v>
      </c>
      <c r="I68" s="46">
        <v>152</v>
      </c>
      <c r="J68" s="42">
        <v>152</v>
      </c>
      <c r="K68" s="43">
        <v>152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20998696</v>
      </c>
      <c r="D70" s="55">
        <v>16966254</v>
      </c>
      <c r="E70" s="56">
        <v>23305405</v>
      </c>
      <c r="F70" s="57">
        <v>25897480</v>
      </c>
      <c r="G70" s="55">
        <v>25897480</v>
      </c>
      <c r="H70" s="58">
        <v>24576314</v>
      </c>
      <c r="I70" s="59">
        <v>27062870</v>
      </c>
      <c r="J70" s="55">
        <v>28388960</v>
      </c>
      <c r="K70" s="56">
        <v>29780010</v>
      </c>
    </row>
    <row r="71" spans="1:11" ht="13.5" x14ac:dyDescent="0.25">
      <c r="A71" s="24" t="s">
        <v>82</v>
      </c>
      <c r="B71" s="12" t="s">
        <v>20</v>
      </c>
      <c r="C71" s="55">
        <v>12977390</v>
      </c>
      <c r="D71" s="55">
        <v>13536863</v>
      </c>
      <c r="E71" s="56">
        <v>12988415</v>
      </c>
      <c r="F71" s="57">
        <v>124357070</v>
      </c>
      <c r="G71" s="55">
        <v>124357070</v>
      </c>
      <c r="H71" s="58">
        <v>13046822</v>
      </c>
      <c r="I71" s="59">
        <v>121886150</v>
      </c>
      <c r="J71" s="55">
        <v>127476390</v>
      </c>
      <c r="K71" s="56">
        <v>133340540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>
        <v>9170077</v>
      </c>
      <c r="E73" s="56">
        <v>10966808</v>
      </c>
      <c r="F73" s="57"/>
      <c r="G73" s="55"/>
      <c r="H73" s="58">
        <v>10643480</v>
      </c>
      <c r="I73" s="59">
        <v>-11672270</v>
      </c>
      <c r="J73" s="55">
        <v>-12209200</v>
      </c>
      <c r="K73" s="56">
        <v>-12758610</v>
      </c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33976086</v>
      </c>
      <c r="D79" s="88">
        <f t="shared" ref="D79:K79" si="13">SUM(D70:D78)</f>
        <v>39673194</v>
      </c>
      <c r="E79" s="89">
        <f t="shared" si="13"/>
        <v>47260628</v>
      </c>
      <c r="F79" s="90">
        <f t="shared" si="13"/>
        <v>150254550</v>
      </c>
      <c r="G79" s="88">
        <f t="shared" si="13"/>
        <v>150254550</v>
      </c>
      <c r="H79" s="91">
        <f t="shared" si="13"/>
        <v>48266616</v>
      </c>
      <c r="I79" s="92">
        <f t="shared" si="13"/>
        <v>137276750</v>
      </c>
      <c r="J79" s="88">
        <f t="shared" si="13"/>
        <v>143656150</v>
      </c>
      <c r="K79" s="89">
        <f t="shared" si="13"/>
        <v>150361940</v>
      </c>
    </row>
    <row r="80" spans="1:11" ht="13.5" x14ac:dyDescent="0.25">
      <c r="A80" s="1" t="s">
        <v>115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116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117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118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119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120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121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122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124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>
        <v>346862</v>
      </c>
      <c r="E55" s="56">
        <v>1823915</v>
      </c>
      <c r="F55" s="57"/>
      <c r="G55" s="55"/>
      <c r="H55" s="58">
        <v>1313736</v>
      </c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>
        <v>423837</v>
      </c>
      <c r="D56" s="55">
        <v>1705306</v>
      </c>
      <c r="E56" s="56">
        <v>9333894</v>
      </c>
      <c r="F56" s="57">
        <v>-15012763</v>
      </c>
      <c r="G56" s="55">
        <v>-24366914</v>
      </c>
      <c r="H56" s="58">
        <v>4858946</v>
      </c>
      <c r="I56" s="59">
        <v>-25560893</v>
      </c>
      <c r="J56" s="55">
        <v>-26736694</v>
      </c>
      <c r="K56" s="56">
        <v>-27966582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>
        <v>-4314</v>
      </c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>
        <v>167212</v>
      </c>
      <c r="D58" s="55">
        <v>773120</v>
      </c>
      <c r="E58" s="56">
        <v>2240826</v>
      </c>
      <c r="F58" s="57"/>
      <c r="G58" s="55">
        <v>-1140000</v>
      </c>
      <c r="H58" s="58">
        <v>1438295</v>
      </c>
      <c r="I58" s="59">
        <v>-1195860</v>
      </c>
      <c r="J58" s="55">
        <v>-1250870</v>
      </c>
      <c r="K58" s="56">
        <v>-1308410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591049</v>
      </c>
      <c r="D60" s="67">
        <f t="shared" ref="D60:K60" si="12">SUM(D55:D59)</f>
        <v>2825288</v>
      </c>
      <c r="E60" s="68">
        <f t="shared" si="12"/>
        <v>13398635</v>
      </c>
      <c r="F60" s="69">
        <f t="shared" si="12"/>
        <v>-15012763</v>
      </c>
      <c r="G60" s="67">
        <f t="shared" si="12"/>
        <v>-25506914</v>
      </c>
      <c r="H60" s="70">
        <f t="shared" si="12"/>
        <v>7606663</v>
      </c>
      <c r="I60" s="71">
        <f t="shared" si="12"/>
        <v>-26756753</v>
      </c>
      <c r="J60" s="67">
        <f t="shared" si="12"/>
        <v>-27987564</v>
      </c>
      <c r="K60" s="68">
        <f t="shared" si="12"/>
        <v>-29274992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7268577</v>
      </c>
      <c r="D70" s="55">
        <v>8830656</v>
      </c>
      <c r="E70" s="56">
        <v>8714856</v>
      </c>
      <c r="F70" s="57"/>
      <c r="G70" s="55"/>
      <c r="H70" s="58">
        <v>7936187</v>
      </c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2688794</v>
      </c>
      <c r="D71" s="55">
        <v>1178792</v>
      </c>
      <c r="E71" s="56">
        <v>2989485</v>
      </c>
      <c r="F71" s="57"/>
      <c r="G71" s="55"/>
      <c r="H71" s="58">
        <v>1183758</v>
      </c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9957371</v>
      </c>
      <c r="D79" s="88">
        <f t="shared" ref="D79:K79" si="13">SUM(D70:D78)</f>
        <v>10009448</v>
      </c>
      <c r="E79" s="89">
        <f t="shared" si="13"/>
        <v>11704341</v>
      </c>
      <c r="F79" s="90">
        <f t="shared" si="13"/>
        <v>0</v>
      </c>
      <c r="G79" s="88">
        <f t="shared" si="13"/>
        <v>0</v>
      </c>
      <c r="H79" s="91">
        <f t="shared" si="13"/>
        <v>9119945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115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116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117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118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119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120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121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122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124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113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115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116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117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118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119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120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121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122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123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124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8BBF911-2741-4E56-82B8-30AA07B74604}"/>
</file>

<file path=customXml/itemProps2.xml><?xml version="1.0" encoding="utf-8"?>
<ds:datastoreItem xmlns:ds="http://schemas.openxmlformats.org/officeDocument/2006/customXml" ds:itemID="{FBB87413-9CDE-4B03-95B3-6808CD9A8D6A}"/>
</file>

<file path=customXml/itemProps3.xml><?xml version="1.0" encoding="utf-8"?>
<ds:datastoreItem xmlns:ds="http://schemas.openxmlformats.org/officeDocument/2006/customXml" ds:itemID="{008FA8AD-9467-463D-A4CF-D0A7B46037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2024-08-20T14:28:52Z</dcterms:created>
  <dcterms:modified xsi:type="dcterms:W3CDTF">2024-08-20T14:30:18Z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